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eofmichigan-my.sharepoint.com/personal/mcdiarmidjrh_michigan_gov/Documents/Desktop/Benton Harbor/"/>
    </mc:Choice>
  </mc:AlternateContent>
  <xr:revisionPtr revIDLastSave="0" documentId="8_{2A7DFC38-CDC9-4DF9-B151-CC2037FD4D56}" xr6:coauthVersionLast="47" xr6:coauthVersionMax="47" xr10:uidLastSave="{00000000-0000-0000-0000-000000000000}"/>
  <bookViews>
    <workbookView xWindow="-110" yWindow="-110" windowWidth="19420" windowHeight="12420" firstSheet="7" activeTab="7" xr2:uid="{00000000-000D-0000-FFFF-FFFF00000000}"/>
  </bookViews>
  <sheets>
    <sheet name="Magnitude" sheetId="7" r:id="rId1"/>
    <sheet name="Max each round" sheetId="1" r:id="rId2"/>
    <sheet name="2021-2 Partial Data" sheetId="4" r:id="rId3"/>
    <sheet name="grouped ranges" sheetId="3" r:id="rId4"/>
    <sheet name="Blank" sheetId="2" r:id="rId5"/>
    <sheet name="Percent above and below" sheetId="6" r:id="rId6"/>
    <sheet name="Magnitude vs Number of Samples" sheetId="8" r:id="rId7"/>
    <sheet name="Percent of Samples per Conc." sheetId="5" r:id="rId8"/>
    <sheet name="Sheet1" sheetId="9" r:id="rId9"/>
  </sheets>
  <definedNames>
    <definedName name="qrySA_Results_LCR_Pb_Compliance" localSheetId="3">'grouped ranges'!$A$1:$K$329</definedName>
    <definedName name="qrySA_Results_LCR_Pb_Compliance">'Max each round'!$A$1:$K$324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" i="3" l="1"/>
  <c r="R12" i="3"/>
  <c r="Q13" i="3"/>
  <c r="R13" i="3"/>
  <c r="Q14" i="3"/>
  <c r="R14" i="3"/>
  <c r="Q15" i="3"/>
  <c r="R15" i="3"/>
  <c r="Q16" i="3"/>
  <c r="R16" i="3"/>
  <c r="Q17" i="3"/>
  <c r="R17" i="3"/>
  <c r="R11" i="3"/>
  <c r="Q11" i="3"/>
  <c r="Y8" i="3"/>
  <c r="X8" i="3"/>
  <c r="W8" i="3"/>
  <c r="V8" i="3"/>
  <c r="U8" i="3"/>
  <c r="T8" i="3"/>
  <c r="S8" i="3"/>
  <c r="R8" i="3"/>
  <c r="Q8" i="3"/>
  <c r="I4" i="4"/>
  <c r="I8" i="4"/>
  <c r="I12" i="4"/>
  <c r="I16" i="4"/>
  <c r="I20" i="4"/>
  <c r="I24" i="4"/>
  <c r="I28" i="4"/>
  <c r="I32" i="4"/>
  <c r="I36" i="4"/>
  <c r="I40" i="4"/>
  <c r="H3" i="4"/>
  <c r="I3" i="4" s="1"/>
  <c r="H4" i="4"/>
  <c r="H5" i="4"/>
  <c r="I5" i="4" s="1"/>
  <c r="H6" i="4"/>
  <c r="I6" i="4" s="1"/>
  <c r="H7" i="4"/>
  <c r="I7" i="4" s="1"/>
  <c r="H8" i="4"/>
  <c r="H9" i="4"/>
  <c r="I9" i="4" s="1"/>
  <c r="H10" i="4"/>
  <c r="I10" i="4" s="1"/>
  <c r="H11" i="4"/>
  <c r="I11" i="4" s="1"/>
  <c r="H12" i="4"/>
  <c r="H13" i="4"/>
  <c r="I13" i="4" s="1"/>
  <c r="H14" i="4"/>
  <c r="I14" i="4" s="1"/>
  <c r="H15" i="4"/>
  <c r="I15" i="4" s="1"/>
  <c r="H16" i="4"/>
  <c r="H17" i="4"/>
  <c r="I17" i="4" s="1"/>
  <c r="H18" i="4"/>
  <c r="I18" i="4" s="1"/>
  <c r="H19" i="4"/>
  <c r="I19" i="4" s="1"/>
  <c r="H20" i="4"/>
  <c r="H21" i="4"/>
  <c r="I21" i="4" s="1"/>
  <c r="H22" i="4"/>
  <c r="I22" i="4" s="1"/>
  <c r="H23" i="4"/>
  <c r="I23" i="4" s="1"/>
  <c r="H24" i="4"/>
  <c r="H25" i="4"/>
  <c r="I25" i="4" s="1"/>
  <c r="H26" i="4"/>
  <c r="I26" i="4" s="1"/>
  <c r="H27" i="4"/>
  <c r="I27" i="4" s="1"/>
  <c r="H28" i="4"/>
  <c r="H29" i="4"/>
  <c r="I29" i="4" s="1"/>
  <c r="H30" i="4"/>
  <c r="I30" i="4" s="1"/>
  <c r="H31" i="4"/>
  <c r="I31" i="4" s="1"/>
  <c r="H32" i="4"/>
  <c r="H33" i="4"/>
  <c r="I33" i="4" s="1"/>
  <c r="H34" i="4"/>
  <c r="I34" i="4" s="1"/>
  <c r="H35" i="4"/>
  <c r="I35" i="4" s="1"/>
  <c r="H36" i="4"/>
  <c r="H37" i="4"/>
  <c r="I37" i="4" s="1"/>
  <c r="H38" i="4"/>
  <c r="I38" i="4" s="1"/>
  <c r="H39" i="4"/>
  <c r="I39" i="4" s="1"/>
  <c r="H40" i="4"/>
  <c r="H41" i="4"/>
  <c r="I41" i="4" s="1"/>
  <c r="H42" i="4"/>
  <c r="I42" i="4" s="1"/>
  <c r="H2" i="4"/>
  <c r="I2" i="4" s="1"/>
  <c r="Y7" i="3"/>
  <c r="X7" i="3"/>
  <c r="V7" i="3"/>
  <c r="U7" i="3"/>
  <c r="T7" i="3"/>
  <c r="S7" i="3"/>
  <c r="R7" i="3"/>
  <c r="Q7" i="3"/>
  <c r="W7" i="3"/>
  <c r="U6" i="3"/>
  <c r="V6" i="3"/>
  <c r="Y6" i="3"/>
  <c r="X6" i="3"/>
  <c r="W6" i="3"/>
  <c r="T6" i="3"/>
  <c r="S6" i="3"/>
  <c r="R6" i="3"/>
  <c r="Q6" i="3"/>
  <c r="Y5" i="3"/>
  <c r="X5" i="3"/>
  <c r="W5" i="3"/>
  <c r="V5" i="3"/>
  <c r="U5" i="3"/>
  <c r="T5" i="3"/>
  <c r="S5" i="3"/>
  <c r="R5" i="3"/>
  <c r="Q5" i="3"/>
  <c r="Y4" i="3"/>
  <c r="X4" i="3"/>
  <c r="W4" i="3"/>
  <c r="V4" i="3"/>
  <c r="U4" i="3"/>
  <c r="T4" i="3"/>
  <c r="S4" i="3"/>
  <c r="R4" i="3"/>
  <c r="Q4" i="3"/>
  <c r="Y3" i="3"/>
  <c r="X3" i="3"/>
  <c r="W3" i="3"/>
  <c r="U3" i="3"/>
  <c r="T3" i="3"/>
  <c r="S3" i="3"/>
  <c r="R3" i="3"/>
  <c r="Q3" i="3"/>
  <c r="N35" i="3"/>
  <c r="N36" i="3" s="1"/>
  <c r="N37" i="3" s="1"/>
  <c r="N38" i="3" s="1"/>
  <c r="N39" i="3" s="1"/>
  <c r="N40" i="3" s="1"/>
  <c r="N41" i="3" s="1"/>
  <c r="N42" i="3" s="1"/>
  <c r="N43" i="3" s="1"/>
  <c r="N44" i="3" s="1"/>
  <c r="N45" i="3" s="1"/>
  <c r="N46" i="3" s="1"/>
  <c r="N47" i="3" s="1"/>
  <c r="N48" i="3" s="1"/>
  <c r="N49" i="3" s="1"/>
  <c r="N50" i="3" s="1"/>
  <c r="N51" i="3" s="1"/>
  <c r="N52" i="3" s="1"/>
  <c r="N53" i="3" s="1"/>
  <c r="N54" i="3" s="1"/>
  <c r="N34" i="3"/>
  <c r="Y2" i="3"/>
  <c r="W2" i="3"/>
  <c r="V2" i="3"/>
  <c r="U2" i="3"/>
  <c r="T2" i="3"/>
  <c r="S2" i="3"/>
  <c r="R2" i="3"/>
  <c r="Q2" i="3"/>
  <c r="M247" i="1"/>
  <c r="M180" i="1"/>
  <c r="M117" i="1"/>
  <c r="M78" i="1"/>
  <c r="M32" i="1"/>
  <c r="M2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</calcChain>
</file>

<file path=xl/sharedStrings.xml><?xml version="1.0" encoding="utf-8"?>
<sst xmlns="http://schemas.openxmlformats.org/spreadsheetml/2006/main" count="6077" uniqueCount="697">
  <si>
    <t>Max Sample Result</t>
  </si>
  <si>
    <t>Number Samples</t>
  </si>
  <si>
    <t>2019-1</t>
  </si>
  <si>
    <t>2019-2</t>
  </si>
  <si>
    <t>2020-1</t>
  </si>
  <si>
    <t>2020-2</t>
  </si>
  <si>
    <t>2021-1</t>
  </si>
  <si>
    <t>2021-2 incomplete</t>
  </si>
  <si>
    <t>District</t>
  </si>
  <si>
    <t>WSSN</t>
  </si>
  <si>
    <t>System</t>
  </si>
  <si>
    <t>Mon Prd</t>
  </si>
  <si>
    <t>Lab ID</t>
  </si>
  <si>
    <t>Collect Date</t>
  </si>
  <si>
    <t>Address</t>
  </si>
  <si>
    <t>NAME</t>
  </si>
  <si>
    <t>Analyte</t>
  </si>
  <si>
    <t>Result</t>
  </si>
  <si>
    <t>Unit</t>
  </si>
  <si>
    <t>DISTRICT 93</t>
  </si>
  <si>
    <t>00600</t>
  </si>
  <si>
    <t>BENTON HARBOR</t>
  </si>
  <si>
    <t>3YR 16-18</t>
  </si>
  <si>
    <t>4064982</t>
  </si>
  <si>
    <t>BH 16</t>
  </si>
  <si>
    <t>LEAD</t>
  </si>
  <si>
    <t>1030</t>
  </si>
  <si>
    <t>UG/L</t>
  </si>
  <si>
    <t>4064966</t>
  </si>
  <si>
    <t>BH 31</t>
  </si>
  <si>
    <t>4064967</t>
  </si>
  <si>
    <t>BH 21</t>
  </si>
  <si>
    <t>4064969</t>
  </si>
  <si>
    <t>BH 15</t>
  </si>
  <si>
    <t>4064970</t>
  </si>
  <si>
    <t>BH 8</t>
  </si>
  <si>
    <t>4064971</t>
  </si>
  <si>
    <t>BH 30</t>
  </si>
  <si>
    <t>4064973</t>
  </si>
  <si>
    <t>BH 11</t>
  </si>
  <si>
    <t>4064974</t>
  </si>
  <si>
    <t>BH 6</t>
  </si>
  <si>
    <t>4064975</t>
  </si>
  <si>
    <t>BH 3</t>
  </si>
  <si>
    <t>4064976</t>
  </si>
  <si>
    <t>BH 28</t>
  </si>
  <si>
    <t>4064977</t>
  </si>
  <si>
    <t>BH 20</t>
  </si>
  <si>
    <t>4064978</t>
  </si>
  <si>
    <t>BH 24</t>
  </si>
  <si>
    <t>4064979</t>
  </si>
  <si>
    <t>BH 5</t>
  </si>
  <si>
    <t>4064980</t>
  </si>
  <si>
    <t>BH 2</t>
  </si>
  <si>
    <t>4067552</t>
  </si>
  <si>
    <t>BH 29</t>
  </si>
  <si>
    <t>4067553</t>
  </si>
  <si>
    <t>BH 17</t>
  </si>
  <si>
    <t>4067554</t>
  </si>
  <si>
    <t>BH 10</t>
  </si>
  <si>
    <t>4067555</t>
  </si>
  <si>
    <t>BH 19</t>
  </si>
  <si>
    <t>4067557</t>
  </si>
  <si>
    <t>BH 23</t>
  </si>
  <si>
    <t>4064964</t>
  </si>
  <si>
    <t>BH 32</t>
  </si>
  <si>
    <t>4064965</t>
  </si>
  <si>
    <t>BH 1</t>
  </si>
  <si>
    <t>4064968</t>
  </si>
  <si>
    <t>BH 12</t>
  </si>
  <si>
    <t>4064972</t>
  </si>
  <si>
    <t>BH 14</t>
  </si>
  <si>
    <t>4064981</t>
  </si>
  <si>
    <t>BH 33</t>
  </si>
  <si>
    <t>4067556</t>
  </si>
  <si>
    <t>BH 25</t>
  </si>
  <si>
    <t>4067561</t>
  </si>
  <si>
    <t>BHP2</t>
  </si>
  <si>
    <t>4067558</t>
  </si>
  <si>
    <t>BHM1</t>
  </si>
  <si>
    <t>4067559</t>
  </si>
  <si>
    <t>BHD1</t>
  </si>
  <si>
    <t>4067560</t>
  </si>
  <si>
    <t>BHP1</t>
  </si>
  <si>
    <t>4067562</t>
  </si>
  <si>
    <t>BHP3</t>
  </si>
  <si>
    <t>6M 2019-1</t>
  </si>
  <si>
    <t>LI47961</t>
  </si>
  <si>
    <t>JPB47B1</t>
  </si>
  <si>
    <t>MG/L</t>
  </si>
  <si>
    <t>LI47972</t>
  </si>
  <si>
    <t>JPB49B5</t>
  </si>
  <si>
    <t>LI47982</t>
  </si>
  <si>
    <t>JPB51B5</t>
  </si>
  <si>
    <t>LI47991</t>
  </si>
  <si>
    <t>JPB38B1</t>
  </si>
  <si>
    <t>LI47948</t>
  </si>
  <si>
    <t>JPB29B5</t>
  </si>
  <si>
    <t>LI47949</t>
  </si>
  <si>
    <t>JPB15B1</t>
  </si>
  <si>
    <t>LI47964</t>
  </si>
  <si>
    <t>JPB1B5</t>
  </si>
  <si>
    <t>LI47973</t>
  </si>
  <si>
    <t>JPB26B1</t>
  </si>
  <si>
    <t>LI47975</t>
  </si>
  <si>
    <t>JPB33B1</t>
  </si>
  <si>
    <t>LI47977</t>
  </si>
  <si>
    <t>JPB22B1</t>
  </si>
  <si>
    <t>LI47986</t>
  </si>
  <si>
    <t>JPB44B5</t>
  </si>
  <si>
    <t>LI47990</t>
  </si>
  <si>
    <t>JPB43B1</t>
  </si>
  <si>
    <t>LI47994</t>
  </si>
  <si>
    <t>JPB20B5</t>
  </si>
  <si>
    <t>LI48001</t>
  </si>
  <si>
    <t>JPB52B5</t>
  </si>
  <si>
    <t>LI48008</t>
  </si>
  <si>
    <t>JPB9B1</t>
  </si>
  <si>
    <t>LI48012</t>
  </si>
  <si>
    <t>JPB32B1</t>
  </si>
  <si>
    <t>LI48016</t>
  </si>
  <si>
    <t>JPB7B1</t>
  </si>
  <si>
    <t>LI48021</t>
  </si>
  <si>
    <t>JPB19B5</t>
  </si>
  <si>
    <t>LI48024</t>
  </si>
  <si>
    <t>JPB18B5</t>
  </si>
  <si>
    <t>LI48025</t>
  </si>
  <si>
    <t>JPB16B5</t>
  </si>
  <si>
    <t>LI48028</t>
  </si>
  <si>
    <t>JPB37B5</t>
  </si>
  <si>
    <t>LI48039</t>
  </si>
  <si>
    <t>JPB46B1</t>
  </si>
  <si>
    <t>LI47956</t>
  </si>
  <si>
    <t>JPB14B5</t>
  </si>
  <si>
    <t>LI47957</t>
  </si>
  <si>
    <t>JPB24B5</t>
  </si>
  <si>
    <t>LI47966</t>
  </si>
  <si>
    <t>JPB50B5</t>
  </si>
  <si>
    <t>LI47984</t>
  </si>
  <si>
    <t>JPB42B5</t>
  </si>
  <si>
    <t>LI47997</t>
  </si>
  <si>
    <t>JPB23B1</t>
  </si>
  <si>
    <t>LI48003</t>
  </si>
  <si>
    <t>JPB54B5</t>
  </si>
  <si>
    <t>LI48005</t>
  </si>
  <si>
    <t>JPB58B1</t>
  </si>
  <si>
    <t>LI48009</t>
  </si>
  <si>
    <t>JPB5B1</t>
  </si>
  <si>
    <t>LI48017</t>
  </si>
  <si>
    <t>JPB39B1</t>
  </si>
  <si>
    <t>LI48019</t>
  </si>
  <si>
    <t>JPB36B1</t>
  </si>
  <si>
    <t>LI48035</t>
  </si>
  <si>
    <t>JPB30B1</t>
  </si>
  <si>
    <t>LI48037</t>
  </si>
  <si>
    <t>JPB41B5</t>
  </si>
  <si>
    <t>LI47954</t>
  </si>
  <si>
    <t>JPB6B5</t>
  </si>
  <si>
    <t>LI47960</t>
  </si>
  <si>
    <t>JPB17B5</t>
  </si>
  <si>
    <t>LI47970</t>
  </si>
  <si>
    <t>JPB28B5</t>
  </si>
  <si>
    <t>LI47980</t>
  </si>
  <si>
    <t>JPB60B5</t>
  </si>
  <si>
    <t>LI47987</t>
  </si>
  <si>
    <t>JPB48B5</t>
  </si>
  <si>
    <t>LI47996</t>
  </si>
  <si>
    <t>JPB8B5</t>
  </si>
  <si>
    <t>LI48013</t>
  </si>
  <si>
    <t>JPB11B5</t>
  </si>
  <si>
    <t>LI48029</t>
  </si>
  <si>
    <t>JPB27B5</t>
  </si>
  <si>
    <t>LI48031</t>
  </si>
  <si>
    <t>JPB4B1</t>
  </si>
  <si>
    <t>LI48034</t>
  </si>
  <si>
    <t>JPB13B1</t>
  </si>
  <si>
    <t>LI48000</t>
  </si>
  <si>
    <t>JPB40B5</t>
  </si>
  <si>
    <t>LI47968</t>
  </si>
  <si>
    <t>JPB34B5</t>
  </si>
  <si>
    <t>6M 2019-2</t>
  </si>
  <si>
    <t>LI74928</t>
  </si>
  <si>
    <t>10</t>
  </si>
  <si>
    <t>LI74915</t>
  </si>
  <si>
    <t>5</t>
  </si>
  <si>
    <t>LI74908</t>
  </si>
  <si>
    <t>2</t>
  </si>
  <si>
    <t>LI74913</t>
  </si>
  <si>
    <t>6-5</t>
  </si>
  <si>
    <t>LI74930</t>
  </si>
  <si>
    <t>9</t>
  </si>
  <si>
    <t>LI74909</t>
  </si>
  <si>
    <t>3</t>
  </si>
  <si>
    <t>LI74911</t>
  </si>
  <si>
    <t>13</t>
  </si>
  <si>
    <t>4488796</t>
  </si>
  <si>
    <t>12</t>
  </si>
  <si>
    <t>4488794</t>
  </si>
  <si>
    <t>14</t>
  </si>
  <si>
    <t>4512550</t>
  </si>
  <si>
    <t>28</t>
  </si>
  <si>
    <t>4512558</t>
  </si>
  <si>
    <t>34</t>
  </si>
  <si>
    <t>4512552</t>
  </si>
  <si>
    <t>4</t>
  </si>
  <si>
    <t>4512554</t>
  </si>
  <si>
    <t>4512568</t>
  </si>
  <si>
    <t>11</t>
  </si>
  <si>
    <t>4512569</t>
  </si>
  <si>
    <t>29</t>
  </si>
  <si>
    <t>4512559</t>
  </si>
  <si>
    <t>4512555</t>
  </si>
  <si>
    <t>7</t>
  </si>
  <si>
    <t>4512571</t>
  </si>
  <si>
    <t>4512561</t>
  </si>
  <si>
    <t>25</t>
  </si>
  <si>
    <t>4512563</t>
  </si>
  <si>
    <t>4512565</t>
  </si>
  <si>
    <t>4512575</t>
  </si>
  <si>
    <t>17</t>
  </si>
  <si>
    <t>4512573</t>
  </si>
  <si>
    <t>16</t>
  </si>
  <si>
    <t>4516476</t>
  </si>
  <si>
    <t>4516488</t>
  </si>
  <si>
    <t>27</t>
  </si>
  <si>
    <t>4516491</t>
  </si>
  <si>
    <t>1</t>
  </si>
  <si>
    <t>4516478</t>
  </si>
  <si>
    <t>4516480</t>
  </si>
  <si>
    <t>4516482</t>
  </si>
  <si>
    <t>4516484</t>
  </si>
  <si>
    <t>4516486</t>
  </si>
  <si>
    <t>31</t>
  </si>
  <si>
    <t>4516493</t>
  </si>
  <si>
    <t>4523023</t>
  </si>
  <si>
    <t>4523025</t>
  </si>
  <si>
    <t>4523031</t>
  </si>
  <si>
    <t>39</t>
  </si>
  <si>
    <t>4523028</t>
  </si>
  <si>
    <t>8</t>
  </si>
  <si>
    <t>4523029</t>
  </si>
  <si>
    <t>4523033</t>
  </si>
  <si>
    <t>4523042</t>
  </si>
  <si>
    <t>6M 2020-1</t>
  </si>
  <si>
    <t>4621326</t>
  </si>
  <si>
    <t>RP3</t>
  </si>
  <si>
    <t>4621308</t>
  </si>
  <si>
    <t>RP4</t>
  </si>
  <si>
    <t>4621311</t>
  </si>
  <si>
    <t>RP7</t>
  </si>
  <si>
    <t>4621338</t>
  </si>
  <si>
    <t>RP17</t>
  </si>
  <si>
    <t>4621320</t>
  </si>
  <si>
    <t>RP19</t>
  </si>
  <si>
    <t>4621342</t>
  </si>
  <si>
    <t>RP24</t>
  </si>
  <si>
    <t>4621309</t>
  </si>
  <si>
    <t>RP5</t>
  </si>
  <si>
    <t>4621310</t>
  </si>
  <si>
    <t>RP6</t>
  </si>
  <si>
    <t>4621331</t>
  </si>
  <si>
    <t>RP9</t>
  </si>
  <si>
    <t>4621332</t>
  </si>
  <si>
    <t>RP10</t>
  </si>
  <si>
    <t>4621314</t>
  </si>
  <si>
    <t>RP11</t>
  </si>
  <si>
    <t>4621315</t>
  </si>
  <si>
    <t>RP13</t>
  </si>
  <si>
    <t>4621335</t>
  </si>
  <si>
    <t>RP14</t>
  </si>
  <si>
    <t>4621317</t>
  </si>
  <si>
    <t>RP15</t>
  </si>
  <si>
    <t>4621318</t>
  </si>
  <si>
    <t>RP16</t>
  </si>
  <si>
    <t>4621321</t>
  </si>
  <si>
    <t>RP21</t>
  </si>
  <si>
    <t>4621343</t>
  </si>
  <si>
    <t>RP25</t>
  </si>
  <si>
    <t>4621306</t>
  </si>
  <si>
    <t>RP2</t>
  </si>
  <si>
    <t>4621322</t>
  </si>
  <si>
    <t>RP23</t>
  </si>
  <si>
    <t>4624143</t>
  </si>
  <si>
    <t>RPB19</t>
  </si>
  <si>
    <t>4624126</t>
  </si>
  <si>
    <t>RPB1</t>
  </si>
  <si>
    <t>4624147</t>
  </si>
  <si>
    <t>RPB2</t>
  </si>
  <si>
    <t>4624149</t>
  </si>
  <si>
    <t>RPB4</t>
  </si>
  <si>
    <t>4624130</t>
  </si>
  <si>
    <t>RPB5</t>
  </si>
  <si>
    <t>4624128</t>
  </si>
  <si>
    <t>RPB3</t>
  </si>
  <si>
    <t>4624132</t>
  </si>
  <si>
    <t>RPB7</t>
  </si>
  <si>
    <t>4624133</t>
  </si>
  <si>
    <t>RPB8</t>
  </si>
  <si>
    <t>4624154</t>
  </si>
  <si>
    <t>RPB9</t>
  </si>
  <si>
    <t>4624155</t>
  </si>
  <si>
    <t>RPB10</t>
  </si>
  <si>
    <t>4624156</t>
  </si>
  <si>
    <t>RPB11</t>
  </si>
  <si>
    <t>4624137</t>
  </si>
  <si>
    <t>RPB12</t>
  </si>
  <si>
    <t>4624138</t>
  </si>
  <si>
    <t>RPB13</t>
  </si>
  <si>
    <t>4624139</t>
  </si>
  <si>
    <t>RPB15</t>
  </si>
  <si>
    <t>4624140</t>
  </si>
  <si>
    <t>RPB16</t>
  </si>
  <si>
    <t>4624161</t>
  </si>
  <si>
    <t>RPB17</t>
  </si>
  <si>
    <t>4624162</t>
  </si>
  <si>
    <t>RPB18</t>
  </si>
  <si>
    <t>4624144</t>
  </si>
  <si>
    <t>RPB20</t>
  </si>
  <si>
    <t>4624131</t>
  </si>
  <si>
    <t>RPB6</t>
  </si>
  <si>
    <t>4624145</t>
  </si>
  <si>
    <t>RPB21</t>
  </si>
  <si>
    <t>4629476</t>
  </si>
  <si>
    <t>RPC4</t>
  </si>
  <si>
    <t>4629477</t>
  </si>
  <si>
    <t>RPC5</t>
  </si>
  <si>
    <t>4629485</t>
  </si>
  <si>
    <t>RPC13</t>
  </si>
  <si>
    <t>4629473</t>
  </si>
  <si>
    <t>RPC1</t>
  </si>
  <si>
    <t>4629474</t>
  </si>
  <si>
    <t>RPC2</t>
  </si>
  <si>
    <t>4629475</t>
  </si>
  <si>
    <t>RPC3</t>
  </si>
  <si>
    <t>4629478</t>
  </si>
  <si>
    <t>RPC6</t>
  </si>
  <si>
    <t>4629496</t>
  </si>
  <si>
    <t>RPC7</t>
  </si>
  <si>
    <t>4629480</t>
  </si>
  <si>
    <t>RPC8</t>
  </si>
  <si>
    <t>4629481</t>
  </si>
  <si>
    <t>RPC9</t>
  </si>
  <si>
    <t>4629482</t>
  </si>
  <si>
    <t>RPC10</t>
  </si>
  <si>
    <t>4629483</t>
  </si>
  <si>
    <t>RPC11</t>
  </si>
  <si>
    <t>4629501</t>
  </si>
  <si>
    <t>RPC12</t>
  </si>
  <si>
    <t>4629503</t>
  </si>
  <si>
    <t>RPC14</t>
  </si>
  <si>
    <t>4629487</t>
  </si>
  <si>
    <t>RPC15</t>
  </si>
  <si>
    <t>4629505</t>
  </si>
  <si>
    <t>RPC16</t>
  </si>
  <si>
    <t>4629489</t>
  </si>
  <si>
    <t>RPC17</t>
  </si>
  <si>
    <t>4651648</t>
  </si>
  <si>
    <t>RPD1</t>
  </si>
  <si>
    <t>4651649</t>
  </si>
  <si>
    <t>RPD2</t>
  </si>
  <si>
    <t>4651650</t>
  </si>
  <si>
    <t>RPD3</t>
  </si>
  <si>
    <t>4651658</t>
  </si>
  <si>
    <t>RPD4</t>
  </si>
  <si>
    <t>4651659</t>
  </si>
  <si>
    <t>RPD5</t>
  </si>
  <si>
    <t>4651653</t>
  </si>
  <si>
    <t>RPD6</t>
  </si>
  <si>
    <t>4651661</t>
  </si>
  <si>
    <t>RPD7</t>
  </si>
  <si>
    <t>6M 2020-2</t>
  </si>
  <si>
    <t>4749605</t>
  </si>
  <si>
    <t>1237 COLUMBUS AVE</t>
  </si>
  <si>
    <t>4749587</t>
  </si>
  <si>
    <t>999 PEARL ST.</t>
  </si>
  <si>
    <t>4749589</t>
  </si>
  <si>
    <t>1110 OGDEN</t>
  </si>
  <si>
    <t>4749591</t>
  </si>
  <si>
    <t>1129 JENNINGS</t>
  </si>
  <si>
    <t>4749593</t>
  </si>
  <si>
    <t>931 MONROE</t>
  </si>
  <si>
    <t>4749594</t>
  </si>
  <si>
    <t>649 PIPESTONE</t>
  </si>
  <si>
    <t>4749597</t>
  </si>
  <si>
    <t>857 OGDEN</t>
  </si>
  <si>
    <t>4749599</t>
  </si>
  <si>
    <t>166 SEARLES</t>
  </si>
  <si>
    <t>4749601</t>
  </si>
  <si>
    <t>1178 BROADWAY</t>
  </si>
  <si>
    <t>4749603</t>
  </si>
  <si>
    <t>174 HASTINGS</t>
  </si>
  <si>
    <t>4755145</t>
  </si>
  <si>
    <t>781 BUSS</t>
  </si>
  <si>
    <t>4755147</t>
  </si>
  <si>
    <t>1212 PEARL ST</t>
  </si>
  <si>
    <t>4755149</t>
  </si>
  <si>
    <t>610 SUPERIOR</t>
  </si>
  <si>
    <t>4755151</t>
  </si>
  <si>
    <t>1016 LAVETTE</t>
  </si>
  <si>
    <t>4755153</t>
  </si>
  <si>
    <t>1259 BISHOP AVE</t>
  </si>
  <si>
    <t>4755155</t>
  </si>
  <si>
    <t>1271 PAVONE</t>
  </si>
  <si>
    <t>4755157</t>
  </si>
  <si>
    <t>1197 AGARD</t>
  </si>
  <si>
    <t>4755159</t>
  </si>
  <si>
    <t>1053 JENNINGS</t>
  </si>
  <si>
    <t>4755161</t>
  </si>
  <si>
    <t>1124 COLFAX AVE</t>
  </si>
  <si>
    <t>4755163</t>
  </si>
  <si>
    <t>1354 BISHOP AVE</t>
  </si>
  <si>
    <t>4759903</t>
  </si>
  <si>
    <t>538 COLUMBUS AVE</t>
  </si>
  <si>
    <t>4759914</t>
  </si>
  <si>
    <t>142 CROSS ST</t>
  </si>
  <si>
    <t>4759899</t>
  </si>
  <si>
    <t>1011 PEARL ST</t>
  </si>
  <si>
    <t>4759901</t>
  </si>
  <si>
    <t>812 LAVETTE</t>
  </si>
  <si>
    <t>4759906</t>
  </si>
  <si>
    <t>1251 COLUMBUS</t>
  </si>
  <si>
    <t>4759908</t>
  </si>
  <si>
    <t>948 OGDEN</t>
  </si>
  <si>
    <t>4759909</t>
  </si>
  <si>
    <t>1133 JENNINGS</t>
  </si>
  <si>
    <t>4759911</t>
  </si>
  <si>
    <t>1289 BISHOP</t>
  </si>
  <si>
    <t>4764970</t>
  </si>
  <si>
    <t>1264 PAVONE ST</t>
  </si>
  <si>
    <t>4764973</t>
  </si>
  <si>
    <t>341 BRUNSON</t>
  </si>
  <si>
    <t>4764974</t>
  </si>
  <si>
    <t>161 KLINE</t>
  </si>
  <si>
    <t>4764976</t>
  </si>
  <si>
    <t>1086 SUPERIOR</t>
  </si>
  <si>
    <t>4764978</t>
  </si>
  <si>
    <t>1292 BISHOP</t>
  </si>
  <si>
    <t>4775366</t>
  </si>
  <si>
    <t>1115 SUPERIOR</t>
  </si>
  <si>
    <t>4775351</t>
  </si>
  <si>
    <t>1248 BROADWAY</t>
  </si>
  <si>
    <t>4775354</t>
  </si>
  <si>
    <t>885 MINERAL</t>
  </si>
  <si>
    <t>4775356</t>
  </si>
  <si>
    <t>578 EDWARDS</t>
  </si>
  <si>
    <t>4775363</t>
  </si>
  <si>
    <t>1225 COLFAX</t>
  </si>
  <si>
    <t>4775367</t>
  </si>
  <si>
    <t>1026 BISHOP</t>
  </si>
  <si>
    <t>4775370</t>
  </si>
  <si>
    <t>141 WINAH</t>
  </si>
  <si>
    <t>4775358</t>
  </si>
  <si>
    <t>1191 PAVONE</t>
  </si>
  <si>
    <t>4775359</t>
  </si>
  <si>
    <t>285 HASTINGS</t>
  </si>
  <si>
    <t>4775361</t>
  </si>
  <si>
    <t>768 BROADWAY</t>
  </si>
  <si>
    <t>4775372</t>
  </si>
  <si>
    <t>1112 AGARD</t>
  </si>
  <si>
    <t>4775374</t>
  </si>
  <si>
    <t>1069 HURD</t>
  </si>
  <si>
    <t>4775376</t>
  </si>
  <si>
    <t>819 VINEYARD</t>
  </si>
  <si>
    <t>4775377</t>
  </si>
  <si>
    <t>1020 BISHOP</t>
  </si>
  <si>
    <t>LJ36705</t>
  </si>
  <si>
    <t>855 LAVETTE</t>
  </si>
  <si>
    <t>LJ36703</t>
  </si>
  <si>
    <t>854 LASALLE</t>
  </si>
  <si>
    <t>LJ36731</t>
  </si>
  <si>
    <t>185 PARKER AVE</t>
  </si>
  <si>
    <t>LJ36695</t>
  </si>
  <si>
    <t>1291 SUPERIOR</t>
  </si>
  <si>
    <t>LJ36697</t>
  </si>
  <si>
    <t>1143 UNION</t>
  </si>
  <si>
    <t>LJ36699</t>
  </si>
  <si>
    <t>1037 PEARL ST</t>
  </si>
  <si>
    <t>LJ36701</t>
  </si>
  <si>
    <t>1043 AGARD</t>
  </si>
  <si>
    <t>LJ36707</t>
  </si>
  <si>
    <t>204 GARFIELD</t>
  </si>
  <si>
    <t>LJ36709</t>
  </si>
  <si>
    <t>201 GARFIELD</t>
  </si>
  <si>
    <t>LJ36711</t>
  </si>
  <si>
    <t>504 TERRITRIAL ROAD</t>
  </si>
  <si>
    <t>LJ36713</t>
  </si>
  <si>
    <t>1066 MONROE</t>
  </si>
  <si>
    <t>LJ36715</t>
  </si>
  <si>
    <t>1167 BROADWAY</t>
  </si>
  <si>
    <t>LJ36717</t>
  </si>
  <si>
    <t>660 MCGUIGAN</t>
  </si>
  <si>
    <t>LJ36720</t>
  </si>
  <si>
    <t>582 NILES</t>
  </si>
  <si>
    <t>LJ36722</t>
  </si>
  <si>
    <t>400 JOHN ST</t>
  </si>
  <si>
    <t>LJ36723</t>
  </si>
  <si>
    <t>552 BUENA VISTA</t>
  </si>
  <si>
    <t>LJ36725</t>
  </si>
  <si>
    <t>565 CLAY</t>
  </si>
  <si>
    <t>LJ36728</t>
  </si>
  <si>
    <t>1161 UNION</t>
  </si>
  <si>
    <t>LJ36729</t>
  </si>
  <si>
    <t>1244 JENNINGS</t>
  </si>
  <si>
    <t>LJ36733</t>
  </si>
  <si>
    <t>232 HASTINGS</t>
  </si>
  <si>
    <t>6M 2021-1</t>
  </si>
  <si>
    <t>LJ53687</t>
  </si>
  <si>
    <t>732 MCALISTER</t>
  </si>
  <si>
    <t>LJ53660</t>
  </si>
  <si>
    <t>261 SEARLES</t>
  </si>
  <si>
    <t>LJ53674</t>
  </si>
  <si>
    <t>797 WAUCEDA</t>
  </si>
  <si>
    <t>LJ53678</t>
  </si>
  <si>
    <t>754 LAVETTE</t>
  </si>
  <si>
    <t>LJ53680</t>
  </si>
  <si>
    <t>711 BUSS</t>
  </si>
  <si>
    <t>LJ53682</t>
  </si>
  <si>
    <t>759 BUSS</t>
  </si>
  <si>
    <t>LJ53693</t>
  </si>
  <si>
    <t>753 BROADWAY</t>
  </si>
  <si>
    <t>LJ53696</t>
  </si>
  <si>
    <t>427 FOSTER</t>
  </si>
  <si>
    <t>LJ53672</t>
  </si>
  <si>
    <t>807 HIGH</t>
  </si>
  <si>
    <t>LJ53663</t>
  </si>
  <si>
    <t>718 TERRITORIAL</t>
  </si>
  <si>
    <t>LJ53670</t>
  </si>
  <si>
    <t>150 PARKER</t>
  </si>
  <si>
    <t>LJ53677</t>
  </si>
  <si>
    <t>127 SEARLES</t>
  </si>
  <si>
    <t>LJ53685</t>
  </si>
  <si>
    <t>277 HASTINGS</t>
  </si>
  <si>
    <t>LJ53694</t>
  </si>
  <si>
    <t>792 BRITAIN</t>
  </si>
  <si>
    <t>LJ54670</t>
  </si>
  <si>
    <t>806 LASALLE</t>
  </si>
  <si>
    <t>LJ53664</t>
  </si>
  <si>
    <t>663 THRESHER</t>
  </si>
  <si>
    <t>LJ53689</t>
  </si>
  <si>
    <t>140 BENTON</t>
  </si>
  <si>
    <t>LJ54663</t>
  </si>
  <si>
    <t>LJ54666</t>
  </si>
  <si>
    <t>1240 PAVONE</t>
  </si>
  <si>
    <t>LJ54668</t>
  </si>
  <si>
    <t>270 MAY ST</t>
  </si>
  <si>
    <t>LJ54677</t>
  </si>
  <si>
    <t>1037 PEARL</t>
  </si>
  <si>
    <t>LJ54680</t>
  </si>
  <si>
    <t>174 HASTING</t>
  </si>
  <si>
    <t>LJ54650</t>
  </si>
  <si>
    <t>LJ54659</t>
  </si>
  <si>
    <t>999 PEARL ST</t>
  </si>
  <si>
    <t>LJ54678</t>
  </si>
  <si>
    <t>LJ54648</t>
  </si>
  <si>
    <t>LJ54652</t>
  </si>
  <si>
    <t>1237 COLUMBUS</t>
  </si>
  <si>
    <t>LJ54654</t>
  </si>
  <si>
    <t>LJ54661</t>
  </si>
  <si>
    <t>LJ54665</t>
  </si>
  <si>
    <t>1129 JENNING</t>
  </si>
  <si>
    <t>LJ54672</t>
  </si>
  <si>
    <t>141 WINAN</t>
  </si>
  <si>
    <t>LJ54674</t>
  </si>
  <si>
    <t>LJ54682</t>
  </si>
  <si>
    <t>LJ54656</t>
  </si>
  <si>
    <t>849 PIPESTONE</t>
  </si>
  <si>
    <t>LJ55763</t>
  </si>
  <si>
    <t>1264 PAVONE</t>
  </si>
  <si>
    <t>LJ55771</t>
  </si>
  <si>
    <t>LJ55761</t>
  </si>
  <si>
    <t>LJ55765</t>
  </si>
  <si>
    <t>817 NATE WELLS</t>
  </si>
  <si>
    <t>LJ55769</t>
  </si>
  <si>
    <t>191 SEARLES</t>
  </si>
  <si>
    <t>LJ55773</t>
  </si>
  <si>
    <t>626 TERRITORIAL</t>
  </si>
  <si>
    <t>LJ55777</t>
  </si>
  <si>
    <t>717 HIGHLAND</t>
  </si>
  <si>
    <t>LJ55779</t>
  </si>
  <si>
    <t>1111 SUPERIOR</t>
  </si>
  <si>
    <t>LJ55781</t>
  </si>
  <si>
    <t>152 LAKE</t>
  </si>
  <si>
    <t>LJ55783</t>
  </si>
  <si>
    <t>208 SEELEY</t>
  </si>
  <si>
    <t>LJ55785</t>
  </si>
  <si>
    <t>LJ55787</t>
  </si>
  <si>
    <t>1152 MONROE</t>
  </si>
  <si>
    <t>LJ55790</t>
  </si>
  <si>
    <t>1173 LAVETTE</t>
  </si>
  <si>
    <t>LJ55791</t>
  </si>
  <si>
    <t>1034 BROADWAY</t>
  </si>
  <si>
    <t>LJ55793</t>
  </si>
  <si>
    <t>823 LAVETTA</t>
  </si>
  <si>
    <t>LJ55795</t>
  </si>
  <si>
    <t>LJ55767</t>
  </si>
  <si>
    <t>LJ55775</t>
  </si>
  <si>
    <t>558 NILES</t>
  </si>
  <si>
    <t>LJ55797</t>
  </si>
  <si>
    <t>LJ55799</t>
  </si>
  <si>
    <t>1046 BROADWAY</t>
  </si>
  <si>
    <t>LJ57925</t>
  </si>
  <si>
    <t>596 CASS</t>
  </si>
  <si>
    <t>LJ57943</t>
  </si>
  <si>
    <t>1165 HANNAH</t>
  </si>
  <si>
    <t>LJ57947</t>
  </si>
  <si>
    <t>566 TERRITORIAL</t>
  </si>
  <si>
    <t>LJ57927</t>
  </si>
  <si>
    <t>1008 PEARL</t>
  </si>
  <si>
    <t>LJ57929</t>
  </si>
  <si>
    <t>1274 OGDEN</t>
  </si>
  <si>
    <t>LJ57931</t>
  </si>
  <si>
    <t>1118 BROADWAY</t>
  </si>
  <si>
    <t>LJ57933</t>
  </si>
  <si>
    <t>507 BRITAIN</t>
  </si>
  <si>
    <t>LJ57935</t>
  </si>
  <si>
    <t>446 PACKARD</t>
  </si>
  <si>
    <t>LJ57941</t>
  </si>
  <si>
    <t>LJ57945</t>
  </si>
  <si>
    <t>1063 COLUMBUS</t>
  </si>
  <si>
    <t>LJ64529</t>
  </si>
  <si>
    <t>LJ64532</t>
  </si>
  <si>
    <t>LJ64538</t>
  </si>
  <si>
    <t>LJ64539</t>
  </si>
  <si>
    <t>LJ64541</t>
  </si>
  <si>
    <t>LJ64544</t>
  </si>
  <si>
    <t>LJ64545</t>
  </si>
  <si>
    <t>LJ64548</t>
  </si>
  <si>
    <t>LJ64549</t>
  </si>
  <si>
    <t>LJ64551</t>
  </si>
  <si>
    <t>946 BISHOP</t>
  </si>
  <si>
    <t>LJ64555</t>
  </si>
  <si>
    <t>LJ64535</t>
  </si>
  <si>
    <t>823 LAVETTE</t>
  </si>
  <si>
    <t>LJ64533</t>
  </si>
  <si>
    <t>285 HASTING</t>
  </si>
  <si>
    <t>LJ64553</t>
  </si>
  <si>
    <t>Date Collected</t>
  </si>
  <si>
    <t>1st Lead</t>
  </si>
  <si>
    <t>1st Copper</t>
  </si>
  <si>
    <t>5th Lead</t>
  </si>
  <si>
    <t>5th Copper</t>
  </si>
  <si>
    <t>840 Thresher</t>
  </si>
  <si>
    <t>ND</t>
  </si>
  <si>
    <t>0-5</t>
  </si>
  <si>
    <t>174 Hastings</t>
  </si>
  <si>
    <t>853 E. Vineyard</t>
  </si>
  <si>
    <t>759 Buss</t>
  </si>
  <si>
    <t>140 Benton</t>
  </si>
  <si>
    <t>663 Thresher</t>
  </si>
  <si>
    <t>446 Packard</t>
  </si>
  <si>
    <t>141 N Winans</t>
  </si>
  <si>
    <t>1267 Superior</t>
  </si>
  <si>
    <t>789 Thresher</t>
  </si>
  <si>
    <t>931 Monroe</t>
  </si>
  <si>
    <t>598 Cass</t>
  </si>
  <si>
    <t>610 Superior</t>
  </si>
  <si>
    <t>534 E Main St.</t>
  </si>
  <si>
    <t>857 Ogden</t>
  </si>
  <si>
    <t>191 Searles</t>
  </si>
  <si>
    <t>261 Searles</t>
  </si>
  <si>
    <t>810 Nate Wells</t>
  </si>
  <si>
    <t>142 Searles</t>
  </si>
  <si>
    <t>1022 Hurd</t>
  </si>
  <si>
    <t>753 Broadway</t>
  </si>
  <si>
    <t>1291 Superior</t>
  </si>
  <si>
    <t>759 Ogden</t>
  </si>
  <si>
    <t>504 Territorial</t>
  </si>
  <si>
    <t>1057 Monroe</t>
  </si>
  <si>
    <t>846 Edgecumbe</t>
  </si>
  <si>
    <t>807 High St.</t>
  </si>
  <si>
    <t>781 Buss</t>
  </si>
  <si>
    <t>285 Hastings</t>
  </si>
  <si>
    <t>166 Searles</t>
  </si>
  <si>
    <t>185 Parker Ave</t>
  </si>
  <si>
    <t>265 Searles</t>
  </si>
  <si>
    <t>150 Parker Ave</t>
  </si>
  <si>
    <t>6-10</t>
  </si>
  <si>
    <t>1198 Jennings</t>
  </si>
  <si>
    <t>11-15</t>
  </si>
  <si>
    <t>277 Hastings</t>
  </si>
  <si>
    <t>127Searles</t>
  </si>
  <si>
    <t>946 Bishop</t>
  </si>
  <si>
    <t>16-20</t>
  </si>
  <si>
    <t>1133 Jennings</t>
  </si>
  <si>
    <t>875 Mcguigan Ave</t>
  </si>
  <si>
    <t>1129 Jennings</t>
  </si>
  <si>
    <t>21-25</t>
  </si>
  <si>
    <t>1354 Bishiop</t>
  </si>
  <si>
    <t>40+</t>
  </si>
  <si>
    <t>26-30</t>
  </si>
  <si>
    <t>31-35</t>
  </si>
  <si>
    <t>36-40</t>
  </si>
  <si>
    <t>Samples &lt;=15 ppb</t>
  </si>
  <si>
    <t>Samples &gt;15 ppb</t>
  </si>
  <si>
    <t>20-25</t>
  </si>
  <si>
    <t>25-30</t>
  </si>
  <si>
    <t>35-40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</si>
</sst>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2" borderId="0" xfId="0" applyFill="1"/>
    <xf numFmtId="0" fontId="0" fillId="0" borderId="0" xfId="0" quotePrefix="1"/>
    <xf numFmtId="0" fontId="0" fillId="2" borderId="0" xfId="0" applyFill="1" applyAlignment="1">
      <alignment horizontal="center" vertical="center"/>
    </xf>
    <xf numFmtId="0" fontId="0" fillId="2" borderId="0" xfId="0" quotePrefix="1" applyNumberFormat="1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0" fillId="2" borderId="0" xfId="0" quotePrefix="1" applyFill="1" applyAlignment="1">
      <alignment horizontal="center"/>
    </xf>
    <xf numFmtId="0" fontId="0" fillId="2" borderId="0" xfId="0" applyFill="1" applyAlignment="1">
      <alignment horizontal="center"/>
    </xf>
    <xf numFmtId="14" fontId="0" fillId="0" borderId="0" xfId="0" applyNumberFormat="1"/>
    <xf numFmtId="49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0" xfId="0" applyFill="1" applyBorder="1" applyAlignment="1">
      <alignment horizontal="center"/>
    </xf>
    <xf numFmtId="9" fontId="0" fillId="0" borderId="0" xfId="0" applyNumberFormat="1" applyBorder="1"/>
    <xf numFmtId="9" fontId="0" fillId="0" borderId="5" xfId="0" applyNumberFormat="1" applyBorder="1"/>
    <xf numFmtId="0" fontId="0" fillId="0" borderId="6" xfId="0" applyBorder="1"/>
    <xf numFmtId="0" fontId="0" fillId="2" borderId="7" xfId="0" applyFill="1" applyBorder="1" applyAlignment="1">
      <alignment horizontal="center"/>
    </xf>
    <xf numFmtId="9" fontId="0" fillId="0" borderId="7" xfId="0" applyNumberFormat="1" applyBorder="1"/>
    <xf numFmtId="9" fontId="0" fillId="0" borderId="8" xfId="0" applyNumberFormat="1" applyBorder="1"/>
    <xf numFmtId="0" fontId="0" fillId="0" borderId="2" xfId="0" applyBorder="1" applyAlignment="1">
      <alignment horizontal="center"/>
    </xf>
    <xf numFmtId="16" fontId="0" fillId="0" borderId="2" xfId="0" quotePrefix="1" applyNumberFormat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0" xfId="1" applyFont="1" applyBorder="1"/>
    <xf numFmtId="9" fontId="0" fillId="0" borderId="5" xfId="1" applyFont="1" applyBorder="1"/>
    <xf numFmtId="9" fontId="0" fillId="0" borderId="7" xfId="1" applyFont="1" applyBorder="1"/>
    <xf numFmtId="9" fontId="0" fillId="0" borderId="8" xfId="1" applyFont="1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14" fontId="0" fillId="2" borderId="0" xfId="0" applyNumberFormat="1" applyFill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Compliance</a:t>
            </a:r>
            <a:r>
              <a:rPr lang="en-US" baseline="0"/>
              <a:t> </a:t>
            </a:r>
            <a:r>
              <a:rPr lang="en-US"/>
              <a:t>Samples</a:t>
            </a:r>
            <a:r>
              <a:rPr lang="en-US" baseline="0"/>
              <a:t> in Benton Harbor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'grouped ranges'!$P$11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'grouped ranges'!$Q$10:$R$10</c:f>
              <c:strCache>
                <c:ptCount val="2"/>
                <c:pt idx="0">
                  <c:v>Samples &lt;=15 ppb</c:v>
                </c:pt>
                <c:pt idx="1">
                  <c:v>Samples &gt;15 ppb</c:v>
                </c:pt>
              </c:strCache>
            </c:strRef>
          </c:cat>
          <c:val>
            <c:numRef>
              <c:f>'grouped ranges'!$Q$11:$R$11</c:f>
              <c:numCache>
                <c:formatCode>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C3-47E5-97CE-D798F447A046}"/>
            </c:ext>
          </c:extLst>
        </c:ser>
        <c:ser>
          <c:idx val="1"/>
          <c:order val="1"/>
          <c:tx>
            <c:strRef>
              <c:f>'grouped ranges'!$P$12</c:f>
              <c:strCache>
                <c:ptCount val="1"/>
                <c:pt idx="0">
                  <c:v>2019-1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'grouped ranges'!$Q$10:$R$10</c:f>
              <c:strCache>
                <c:ptCount val="2"/>
                <c:pt idx="0">
                  <c:v>Samples &lt;=15 ppb</c:v>
                </c:pt>
                <c:pt idx="1">
                  <c:v>Samples &gt;15 ppb</c:v>
                </c:pt>
              </c:strCache>
            </c:strRef>
          </c:cat>
          <c:val>
            <c:numRef>
              <c:f>'grouped ranges'!$Q$12:$R$12</c:f>
              <c:numCache>
                <c:formatCode>0%</c:formatCode>
                <c:ptCount val="2"/>
                <c:pt idx="0">
                  <c:v>0.73913043478260876</c:v>
                </c:pt>
                <c:pt idx="1">
                  <c:v>0.26086956521739135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C3-47E5-97CE-D798F447A046}"/>
            </c:ext>
          </c:extLst>
        </c:ser>
        <c:ser>
          <c:idx val="2"/>
          <c:order val="2"/>
          <c:tx>
            <c:strRef>
              <c:f>'grouped ranges'!$P$13</c:f>
              <c:strCache>
                <c:ptCount val="1"/>
                <c:pt idx="0">
                  <c:v>2019-2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'grouped ranges'!$Q$10:$R$10</c:f>
              <c:strCache>
                <c:ptCount val="2"/>
                <c:pt idx="0">
                  <c:v>Samples &lt;=15 ppb</c:v>
                </c:pt>
                <c:pt idx="1">
                  <c:v>Samples &gt;15 ppb</c:v>
                </c:pt>
              </c:strCache>
            </c:strRef>
          </c:cat>
          <c:val>
            <c:numRef>
              <c:f>'grouped ranges'!$Q$13:$R$13</c:f>
              <c:numCache>
                <c:formatCode>0%</c:formatCode>
                <c:ptCount val="2"/>
                <c:pt idx="0">
                  <c:v>0.74358974358974361</c:v>
                </c:pt>
                <c:pt idx="1">
                  <c:v>0.25641025641025639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3-47E5-97CE-D798F447A046}"/>
            </c:ext>
          </c:extLst>
        </c:ser>
        <c:ser>
          <c:idx val="3"/>
          <c:order val="3"/>
          <c:tx>
            <c:strRef>
              <c:f>'grouped ranges'!$P$14</c:f>
              <c:strCache>
                <c:ptCount val="1"/>
                <c:pt idx="0">
                  <c:v>2020-1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'grouped ranges'!$Q$10:$R$10</c:f>
              <c:strCache>
                <c:ptCount val="2"/>
                <c:pt idx="0">
                  <c:v>Samples &lt;=15 ppb</c:v>
                </c:pt>
                <c:pt idx="1">
                  <c:v>Samples &gt;15 ppb</c:v>
                </c:pt>
              </c:strCache>
            </c:strRef>
          </c:cat>
          <c:val>
            <c:numRef>
              <c:f>'grouped ranges'!$Q$14:$R$14</c:f>
              <c:numCache>
                <c:formatCode>0%</c:formatCode>
                <c:ptCount val="2"/>
                <c:pt idx="0">
                  <c:v>0.95238095238095233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C3-47E5-97CE-D798F447A046}"/>
            </c:ext>
          </c:extLst>
        </c:ser>
        <c:ser>
          <c:idx val="4"/>
          <c:order val="4"/>
          <c:tx>
            <c:strRef>
              <c:f>'grouped ranges'!$P$15</c:f>
              <c:strCache>
                <c:ptCount val="1"/>
                <c:pt idx="0">
                  <c:v>2020-2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'grouped ranges'!$Q$10:$R$10</c:f>
              <c:strCache>
                <c:ptCount val="2"/>
                <c:pt idx="0">
                  <c:v>Samples &lt;=15 ppb</c:v>
                </c:pt>
                <c:pt idx="1">
                  <c:v>Samples &gt;15 ppb</c:v>
                </c:pt>
              </c:strCache>
            </c:strRef>
          </c:cat>
          <c:val>
            <c:numRef>
              <c:f>'grouped ranges'!$Q$15:$R$15</c:f>
              <c:numCache>
                <c:formatCode>0%</c:formatCode>
                <c:ptCount val="2"/>
                <c:pt idx="0">
                  <c:v>0.83582089552238803</c:v>
                </c:pt>
                <c:pt idx="1">
                  <c:v>0.16417910447761194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C3-47E5-97CE-D798F447A046}"/>
            </c:ext>
          </c:extLst>
        </c:ser>
        <c:ser>
          <c:idx val="5"/>
          <c:order val="5"/>
          <c:tx>
            <c:strRef>
              <c:f>'grouped ranges'!$P$16</c:f>
              <c:strCache>
                <c:ptCount val="1"/>
                <c:pt idx="0">
                  <c:v>2021-1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'grouped ranges'!$Q$10:$R$10</c:f>
              <c:strCache>
                <c:ptCount val="2"/>
                <c:pt idx="0">
                  <c:v>Samples &lt;=15 ppb</c:v>
                </c:pt>
                <c:pt idx="1">
                  <c:v>Samples &gt;15 ppb</c:v>
                </c:pt>
              </c:strCache>
            </c:strRef>
          </c:cat>
          <c:val>
            <c:numRef>
              <c:f>'grouped ranges'!$Q$16:$R$16</c:f>
              <c:numCache>
                <c:formatCode>0%</c:formatCode>
                <c:ptCount val="2"/>
                <c:pt idx="0">
                  <c:v>0.85897435897435892</c:v>
                </c:pt>
                <c:pt idx="1">
                  <c:v>0.14102564102564102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C3-47E5-97CE-D798F447A046}"/>
            </c:ext>
          </c:extLst>
        </c:ser>
        <c:ser>
          <c:idx val="6"/>
          <c:order val="6"/>
          <c:tx>
            <c:strRef>
              <c:f>'grouped ranges'!$P$17</c:f>
              <c:strCache>
                <c:ptCount val="1"/>
                <c:pt idx="0">
                  <c:v>2021-2 incomplete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'grouped ranges'!$Q$10:$R$10</c:f>
              <c:strCache>
                <c:ptCount val="2"/>
                <c:pt idx="0">
                  <c:v>Samples &lt;=15 ppb</c:v>
                </c:pt>
                <c:pt idx="1">
                  <c:v>Samples &gt;15 ppb</c:v>
                </c:pt>
              </c:strCache>
            </c:strRef>
          </c:cat>
          <c:val>
            <c:numRef>
              <c:f>'grouped ranges'!$Q$17:$R$17</c:f>
              <c:numCache>
                <c:formatCode>0%</c:formatCode>
                <c:ptCount val="2"/>
                <c:pt idx="0">
                  <c:v>0.87804878048780488</c:v>
                </c:pt>
                <c:pt idx="1">
                  <c:v>0.12195121951219512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C3-47E5-97CE-D798F447A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4084360"/>
        <c:axId val="604085672"/>
      </c:barChart>
      <c:catAx>
        <c:axId val="60408436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4085672"/>
        <c:crosses val="autoZero"/>
        <c:auto val="1"/>
        <c:lblAlgn val="ctr"/>
        <c:lblOffset val="100"/>
        <c:noMultiLvlLbl val="0"/>
      </c:catAx>
      <c:valAx>
        <c:axId val="604085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4084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Result</a:t>
            </a:r>
            <a:r>
              <a:rPr lang="en-US" baseline="0"/>
              <a:t> Magnitude vs. Number of Samples Collected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Maximum Result Value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Magnitude!$B$2:$B$8</c:f>
              <c:strCache>
                <c:ptCount val="7"/>
                <c:pt idx="0">
                  <c:v>2018</c:v>
                </c:pt>
                <c:pt idx="1">
                  <c:v>2019-1</c:v>
                </c:pt>
                <c:pt idx="2">
                  <c:v>2019-2</c:v>
                </c:pt>
                <c:pt idx="3">
                  <c:v>2020-1</c:v>
                </c:pt>
                <c:pt idx="4">
                  <c:v>2020-2</c:v>
                </c:pt>
                <c:pt idx="5">
                  <c:v>2021-1</c:v>
                </c:pt>
                <c:pt idx="6">
                  <c:v>2021-2 incomplete</c:v>
                </c:pt>
              </c:strCache>
            </c:strRef>
          </c:cat>
          <c:val>
            <c:numRef>
              <c:f>Magnitude!$C$2:$C$8</c:f>
              <c:numCache>
                <c:formatCode>General</c:formatCode>
                <c:ptCount val="7"/>
                <c:pt idx="0">
                  <c:v>60</c:v>
                </c:pt>
                <c:pt idx="1">
                  <c:v>59</c:v>
                </c:pt>
                <c:pt idx="2">
                  <c:v>72</c:v>
                </c:pt>
                <c:pt idx="3">
                  <c:v>440</c:v>
                </c:pt>
                <c:pt idx="4">
                  <c:v>240</c:v>
                </c:pt>
                <c:pt idx="5">
                  <c:v>889</c:v>
                </c:pt>
                <c:pt idx="6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C3-4A7D-8D85-DC8E96CB2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228528"/>
        <c:axId val="858235416"/>
      </c:barChart>
      <c:lineChart>
        <c:grouping val="standard"/>
        <c:varyColors val="0"/>
        <c:ser>
          <c:idx val="1"/>
          <c:order val="1"/>
          <c:tx>
            <c:v>Number of Samples Collected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Magnitude!$B$2:$B$8</c:f>
              <c:strCache>
                <c:ptCount val="7"/>
                <c:pt idx="0">
                  <c:v>2018</c:v>
                </c:pt>
                <c:pt idx="1">
                  <c:v>2019-1</c:v>
                </c:pt>
                <c:pt idx="2">
                  <c:v>2019-2</c:v>
                </c:pt>
                <c:pt idx="3">
                  <c:v>2020-1</c:v>
                </c:pt>
                <c:pt idx="4">
                  <c:v>2020-2</c:v>
                </c:pt>
                <c:pt idx="5">
                  <c:v>2021-1</c:v>
                </c:pt>
                <c:pt idx="6">
                  <c:v>2021-2 incomplete</c:v>
                </c:pt>
              </c:strCache>
            </c:strRef>
          </c:cat>
          <c:val>
            <c:numRef>
              <c:f>Magnitude!$D$2:$D$8</c:f>
              <c:numCache>
                <c:formatCode>General</c:formatCode>
                <c:ptCount val="7"/>
                <c:pt idx="0">
                  <c:v>30</c:v>
                </c:pt>
                <c:pt idx="1">
                  <c:v>46</c:v>
                </c:pt>
                <c:pt idx="2">
                  <c:v>39</c:v>
                </c:pt>
                <c:pt idx="3">
                  <c:v>63</c:v>
                </c:pt>
                <c:pt idx="4">
                  <c:v>67</c:v>
                </c:pt>
                <c:pt idx="5">
                  <c:v>78</c:v>
                </c:pt>
                <c:pt idx="6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C3-4A7D-8D85-DC8E96CB2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232792"/>
        <c:axId val="858230168"/>
      </c:lineChart>
      <c:catAx>
        <c:axId val="858228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Monitoring Period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235416"/>
        <c:crosses val="autoZero"/>
        <c:auto val="1"/>
        <c:lblAlgn val="ctr"/>
        <c:lblOffset val="100"/>
        <c:noMultiLvlLbl val="0"/>
      </c:catAx>
      <c:valAx>
        <c:axId val="85823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Maximum</a:t>
                </a:r>
                <a:r>
                  <a:rPr lang="en-US" baseline="0"/>
                  <a:t> Concentration (ppb)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228528"/>
        <c:crosses val="autoZero"/>
        <c:crossBetween val="between"/>
      </c:valAx>
      <c:valAx>
        <c:axId val="858230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Samples Taken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232792"/>
        <c:crosses val="max"/>
        <c:crossBetween val="between"/>
      </c:valAx>
      <c:catAx>
        <c:axId val="8582327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58230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 of Samples Taken</a:t>
            </a:r>
            <a:r>
              <a:rPr lang="en-US" baseline="0"/>
              <a:t> vs </a:t>
            </a:r>
            <a:r>
              <a:rPr lang="en-US"/>
              <a:t>Concentration Each Sampling Period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'grouped ranges'!$P$2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'grouped ranges'!$Q$1:$Y$1</c:f>
              <c:strCache>
                <c:ptCount val="9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21-25</c:v>
                </c:pt>
                <c:pt idx="5">
                  <c:v>26-30</c:v>
                </c:pt>
                <c:pt idx="6">
                  <c:v>31-35</c:v>
                </c:pt>
                <c:pt idx="7">
                  <c:v>36-40</c:v>
                </c:pt>
                <c:pt idx="8">
                  <c:v>40+</c:v>
                </c:pt>
              </c:strCache>
            </c:strRef>
          </c:cat>
          <c:val>
            <c:numRef>
              <c:f>'grouped ranges'!$Q$2:$Y$2</c:f>
              <c:numCache>
                <c:formatCode>0%</c:formatCode>
                <c:ptCount val="9"/>
                <c:pt idx="0">
                  <c:v>0.5</c:v>
                </c:pt>
                <c:pt idx="1">
                  <c:v>0.1</c:v>
                </c:pt>
                <c:pt idx="2">
                  <c:v>0.13333333333333333</c:v>
                </c:pt>
                <c:pt idx="3">
                  <c:v>0.1</c:v>
                </c:pt>
                <c:pt idx="4">
                  <c:v>6.6666666666666666E-2</c:v>
                </c:pt>
                <c:pt idx="5">
                  <c:v>3.3333333333333333E-2</c:v>
                </c:pt>
                <c:pt idx="6">
                  <c:v>0</c:v>
                </c:pt>
                <c:pt idx="7">
                  <c:v>0</c:v>
                </c:pt>
                <c:pt idx="8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8-4A55-8295-17817D58C6A3}"/>
            </c:ext>
          </c:extLst>
        </c:ser>
        <c:ser>
          <c:idx val="1"/>
          <c:order val="1"/>
          <c:tx>
            <c:strRef>
              <c:f>'grouped ranges'!$P$3</c:f>
              <c:strCache>
                <c:ptCount val="1"/>
                <c:pt idx="0">
                  <c:v>2019-1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'grouped ranges'!$Q$1:$Y$1</c:f>
              <c:strCache>
                <c:ptCount val="9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21-25</c:v>
                </c:pt>
                <c:pt idx="5">
                  <c:v>26-30</c:v>
                </c:pt>
                <c:pt idx="6">
                  <c:v>31-35</c:v>
                </c:pt>
                <c:pt idx="7">
                  <c:v>36-40</c:v>
                </c:pt>
                <c:pt idx="8">
                  <c:v>40+</c:v>
                </c:pt>
              </c:strCache>
            </c:strRef>
          </c:cat>
          <c:val>
            <c:numRef>
              <c:f>'grouped ranges'!$Q$3:$Y$3</c:f>
              <c:numCache>
                <c:formatCode>0%</c:formatCode>
                <c:ptCount val="9"/>
                <c:pt idx="0">
                  <c:v>0.47826086956521741</c:v>
                </c:pt>
                <c:pt idx="1">
                  <c:v>0.13043478260869565</c:v>
                </c:pt>
                <c:pt idx="2">
                  <c:v>0.13043478260869565</c:v>
                </c:pt>
                <c:pt idx="3">
                  <c:v>6.5217391304347824E-2</c:v>
                </c:pt>
                <c:pt idx="4">
                  <c:v>8.6956521739130432E-2</c:v>
                </c:pt>
                <c:pt idx="5">
                  <c:v>0</c:v>
                </c:pt>
                <c:pt idx="6">
                  <c:v>4.3478260869565216E-2</c:v>
                </c:pt>
                <c:pt idx="7">
                  <c:v>2.1739130434782608E-2</c:v>
                </c:pt>
                <c:pt idx="8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8-4A55-8295-17817D58C6A3}"/>
            </c:ext>
          </c:extLst>
        </c:ser>
        <c:ser>
          <c:idx val="2"/>
          <c:order val="2"/>
          <c:tx>
            <c:strRef>
              <c:f>'grouped ranges'!$P$4</c:f>
              <c:strCache>
                <c:ptCount val="1"/>
                <c:pt idx="0">
                  <c:v>2019-2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'grouped ranges'!$Q$1:$Y$1</c:f>
              <c:strCache>
                <c:ptCount val="9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21-25</c:v>
                </c:pt>
                <c:pt idx="5">
                  <c:v>26-30</c:v>
                </c:pt>
                <c:pt idx="6">
                  <c:v>31-35</c:v>
                </c:pt>
                <c:pt idx="7">
                  <c:v>36-40</c:v>
                </c:pt>
                <c:pt idx="8">
                  <c:v>40+</c:v>
                </c:pt>
              </c:strCache>
            </c:strRef>
          </c:cat>
          <c:val>
            <c:numRef>
              <c:f>'grouped ranges'!$Q$4:$Y$4</c:f>
              <c:numCache>
                <c:formatCode>0%</c:formatCode>
                <c:ptCount val="9"/>
                <c:pt idx="0">
                  <c:v>0.51282051282051277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5.128205128205128E-2</c:v>
                </c:pt>
                <c:pt idx="4">
                  <c:v>5.128205128205128E-2</c:v>
                </c:pt>
                <c:pt idx="5">
                  <c:v>2.564102564102564E-2</c:v>
                </c:pt>
                <c:pt idx="6">
                  <c:v>5.128205128205128E-2</c:v>
                </c:pt>
                <c:pt idx="7">
                  <c:v>5.128205128205128E-2</c:v>
                </c:pt>
                <c:pt idx="8">
                  <c:v>2.564102564102564E-2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F8-4A55-8295-17817D58C6A3}"/>
            </c:ext>
          </c:extLst>
        </c:ser>
        <c:ser>
          <c:idx val="3"/>
          <c:order val="3"/>
          <c:tx>
            <c:strRef>
              <c:f>'grouped ranges'!$P$5</c:f>
              <c:strCache>
                <c:ptCount val="1"/>
                <c:pt idx="0">
                  <c:v>2020-1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'grouped ranges'!$Q$1:$Y$1</c:f>
              <c:strCache>
                <c:ptCount val="9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21-25</c:v>
                </c:pt>
                <c:pt idx="5">
                  <c:v>26-30</c:v>
                </c:pt>
                <c:pt idx="6">
                  <c:v>31-35</c:v>
                </c:pt>
                <c:pt idx="7">
                  <c:v>36-40</c:v>
                </c:pt>
                <c:pt idx="8">
                  <c:v>40+</c:v>
                </c:pt>
              </c:strCache>
            </c:strRef>
          </c:cat>
          <c:val>
            <c:numRef>
              <c:f>'grouped ranges'!$Q$5:$Y$5</c:f>
              <c:numCache>
                <c:formatCode>0%</c:formatCode>
                <c:ptCount val="9"/>
                <c:pt idx="0">
                  <c:v>0.69841269841269837</c:v>
                </c:pt>
                <c:pt idx="1">
                  <c:v>0.12698412698412698</c:v>
                </c:pt>
                <c:pt idx="2">
                  <c:v>0.12698412698412698</c:v>
                </c:pt>
                <c:pt idx="3">
                  <c:v>0</c:v>
                </c:pt>
                <c:pt idx="4">
                  <c:v>7.9365079365079361E-2</c:v>
                </c:pt>
                <c:pt idx="5">
                  <c:v>1.5873015873015872E-2</c:v>
                </c:pt>
                <c:pt idx="6">
                  <c:v>0</c:v>
                </c:pt>
                <c:pt idx="7">
                  <c:v>0</c:v>
                </c:pt>
                <c:pt idx="8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F8-4A55-8295-17817D58C6A3}"/>
            </c:ext>
          </c:extLst>
        </c:ser>
        <c:ser>
          <c:idx val="4"/>
          <c:order val="4"/>
          <c:tx>
            <c:strRef>
              <c:f>'grouped ranges'!$P$6</c:f>
              <c:strCache>
                <c:ptCount val="1"/>
                <c:pt idx="0">
                  <c:v>2020-2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'grouped ranges'!$Q$1:$Y$1</c:f>
              <c:strCache>
                <c:ptCount val="9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21-25</c:v>
                </c:pt>
                <c:pt idx="5">
                  <c:v>26-30</c:v>
                </c:pt>
                <c:pt idx="6">
                  <c:v>31-35</c:v>
                </c:pt>
                <c:pt idx="7">
                  <c:v>36-40</c:v>
                </c:pt>
                <c:pt idx="8">
                  <c:v>40+</c:v>
                </c:pt>
              </c:strCache>
            </c:strRef>
          </c:cat>
          <c:val>
            <c:numRef>
              <c:f>'grouped ranges'!$Q$6:$Y$6</c:f>
              <c:numCache>
                <c:formatCode>0%</c:formatCode>
                <c:ptCount val="9"/>
                <c:pt idx="0">
                  <c:v>0.65671641791044777</c:v>
                </c:pt>
                <c:pt idx="1">
                  <c:v>0.14925373134328357</c:v>
                </c:pt>
                <c:pt idx="2">
                  <c:v>2.9850746268656716E-2</c:v>
                </c:pt>
                <c:pt idx="3">
                  <c:v>4.4776119402985072E-2</c:v>
                </c:pt>
                <c:pt idx="4">
                  <c:v>2.9850746268656716E-2</c:v>
                </c:pt>
                <c:pt idx="5">
                  <c:v>1.4925373134328358E-2</c:v>
                </c:pt>
                <c:pt idx="6">
                  <c:v>1.4925373134328358E-2</c:v>
                </c:pt>
                <c:pt idx="7">
                  <c:v>1.4925373134328358E-2</c:v>
                </c:pt>
                <c:pt idx="8">
                  <c:v>4.4776119402985072E-2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F8-4A55-8295-17817D58C6A3}"/>
            </c:ext>
          </c:extLst>
        </c:ser>
        <c:ser>
          <c:idx val="5"/>
          <c:order val="5"/>
          <c:tx>
            <c:strRef>
              <c:f>'grouped ranges'!$P$7</c:f>
              <c:strCache>
                <c:ptCount val="1"/>
                <c:pt idx="0">
                  <c:v>2021-1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'grouped ranges'!$Q$1:$Y$1</c:f>
              <c:strCache>
                <c:ptCount val="9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21-25</c:v>
                </c:pt>
                <c:pt idx="5">
                  <c:v>26-30</c:v>
                </c:pt>
                <c:pt idx="6">
                  <c:v>31-35</c:v>
                </c:pt>
                <c:pt idx="7">
                  <c:v>36-40</c:v>
                </c:pt>
                <c:pt idx="8">
                  <c:v>40+</c:v>
                </c:pt>
              </c:strCache>
            </c:strRef>
          </c:cat>
          <c:val>
            <c:numRef>
              <c:f>'grouped ranges'!$Q$7:$Y$7</c:f>
              <c:numCache>
                <c:formatCode>0%</c:formatCode>
                <c:ptCount val="9"/>
                <c:pt idx="0">
                  <c:v>0.69230769230769229</c:v>
                </c:pt>
                <c:pt idx="1">
                  <c:v>0.10256410256410256</c:v>
                </c:pt>
                <c:pt idx="2">
                  <c:v>6.4102564102564097E-2</c:v>
                </c:pt>
                <c:pt idx="3">
                  <c:v>1.282051282051282E-2</c:v>
                </c:pt>
                <c:pt idx="4">
                  <c:v>2.564102564102564E-2</c:v>
                </c:pt>
                <c:pt idx="5">
                  <c:v>1.282051282051282E-2</c:v>
                </c:pt>
                <c:pt idx="6">
                  <c:v>0</c:v>
                </c:pt>
                <c:pt idx="7">
                  <c:v>1.282051282051282E-2</c:v>
                </c:pt>
                <c:pt idx="8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F8-4A55-8295-17817D58C6A3}"/>
            </c:ext>
          </c:extLst>
        </c:ser>
        <c:ser>
          <c:idx val="6"/>
          <c:order val="6"/>
          <c:tx>
            <c:strRef>
              <c:f>'grouped ranges'!$P$8</c:f>
              <c:strCache>
                <c:ptCount val="1"/>
                <c:pt idx="0">
                  <c:v>2021-2 incomplete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'grouped ranges'!$Q$1:$Y$1</c:f>
              <c:strCache>
                <c:ptCount val="9"/>
                <c:pt idx="0">
                  <c:v>0-5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21-25</c:v>
                </c:pt>
                <c:pt idx="5">
                  <c:v>26-30</c:v>
                </c:pt>
                <c:pt idx="6">
                  <c:v>31-35</c:v>
                </c:pt>
                <c:pt idx="7">
                  <c:v>36-40</c:v>
                </c:pt>
                <c:pt idx="8">
                  <c:v>40+</c:v>
                </c:pt>
              </c:strCache>
            </c:strRef>
          </c:cat>
          <c:val>
            <c:numRef>
              <c:f>'grouped ranges'!$Q$8:$Y$8</c:f>
              <c:numCache>
                <c:formatCode>0%</c:formatCode>
                <c:ptCount val="9"/>
                <c:pt idx="0">
                  <c:v>0.78048780487804881</c:v>
                </c:pt>
                <c:pt idx="1">
                  <c:v>2.4390243902439025E-2</c:v>
                </c:pt>
                <c:pt idx="2">
                  <c:v>7.3170731707317069E-2</c:v>
                </c:pt>
                <c:pt idx="3">
                  <c:v>7.3170731707317069E-2</c:v>
                </c:pt>
                <c:pt idx="4">
                  <c:v>2.4390243902439025E-2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2.4390243902439025E-2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F8-4A55-8295-17817D58C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7118384"/>
        <c:axId val="607121992"/>
      </c:barChart>
      <c:catAx>
        <c:axId val="60711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</a:t>
                </a:r>
                <a:r>
                  <a:rPr lang="en-US" baseline="0"/>
                  <a:t> of Lead (ppb)</a:t>
                </a:r>
                <a:r>
                  <a:rPr lang="en-U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121992"/>
        <c:crosses val="autoZero"/>
        <c:auto val="1"/>
        <c:lblAlgn val="ctr"/>
        <c:lblOffset val="100"/>
        <c:noMultiLvlLbl val="0"/>
      </c:catAx>
      <c:valAx>
        <c:axId val="607121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  <a:r>
                  <a:rPr lang="en-US" baseline="0"/>
                  <a:t> of Samples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11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523A6E-21BC-40B8-AEA2-ED5F704EABFD}">
  <sheetPr>
    <tabColor rgb="FF92D050"/>
  </sheetPr>
  <sheetViews>
    <sheetView zoomScale="112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76864DF-9BC3-4352-B937-3676EB8C9A86}">
  <sheetPr/>
  <sheetViews>
    <sheetView zoomScale="112" workbookViewId="0" zoomToFit="1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05F249-B23F-403E-8599-9013A0D1D93F}">
  <sheetPr/>
  <sheetViews>
    <sheetView tabSelected="1" zoomScale="80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545" cy="628479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B3B81-D006-46CD-ACAC-36C39939D58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7545" cy="628479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BC9A0D-5D23-4D17-BE2A-FB62BC7645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85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5C9BC5-B6C1-4A89-A978-D87E5D708F7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91CE-334E-4252-84FC-F9C309A936CC}">
  <dimension ref="B1:D8"/>
  <sheetViews>
    <sheetView workbookViewId="0">
      <selection activeCell="B9" sqref="B9"/>
    </sheetView>
  </sheetViews>
  <sheetFormatPr defaultRowHeight="14.5" x14ac:dyDescent="0.35"/>
  <cols>
    <col min="1" max="1" width="16.26953125" bestFit="1" customWidth="1"/>
    <col min="3" max="3" width="18" bestFit="1" customWidth="1"/>
  </cols>
  <sheetData>
    <row r="1" spans="2:4" x14ac:dyDescent="0.35">
      <c r="B1" s="33"/>
      <c r="C1" t="s">
        <v>0</v>
      </c>
      <c r="D1" s="33" t="s">
        <v>1</v>
      </c>
    </row>
    <row r="2" spans="2:4" x14ac:dyDescent="0.35">
      <c r="B2" s="18">
        <v>2018</v>
      </c>
      <c r="C2">
        <v>60</v>
      </c>
      <c r="D2" s="33">
        <v>30</v>
      </c>
    </row>
    <row r="3" spans="2:4" x14ac:dyDescent="0.35">
      <c r="B3" s="18" t="s">
        <v>2</v>
      </c>
      <c r="C3">
        <v>59</v>
      </c>
      <c r="D3" s="33">
        <v>46</v>
      </c>
    </row>
    <row r="4" spans="2:4" x14ac:dyDescent="0.35">
      <c r="B4" s="18" t="s">
        <v>3</v>
      </c>
      <c r="C4">
        <v>72</v>
      </c>
      <c r="D4" s="33">
        <v>39</v>
      </c>
    </row>
    <row r="5" spans="2:4" x14ac:dyDescent="0.35">
      <c r="B5" s="18" t="s">
        <v>4</v>
      </c>
      <c r="C5">
        <v>440</v>
      </c>
      <c r="D5" s="33">
        <v>63</v>
      </c>
    </row>
    <row r="6" spans="2:4" x14ac:dyDescent="0.35">
      <c r="B6" s="18" t="s">
        <v>5</v>
      </c>
      <c r="C6">
        <v>240</v>
      </c>
      <c r="D6" s="33">
        <v>67</v>
      </c>
    </row>
    <row r="7" spans="2:4" x14ac:dyDescent="0.35">
      <c r="B7" s="18" t="s">
        <v>6</v>
      </c>
      <c r="C7">
        <v>889</v>
      </c>
      <c r="D7" s="33">
        <v>78</v>
      </c>
    </row>
    <row r="8" spans="2:4" x14ac:dyDescent="0.35">
      <c r="B8" s="18" t="s">
        <v>7</v>
      </c>
      <c r="C8">
        <v>48</v>
      </c>
      <c r="D8" s="33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4"/>
  <sheetViews>
    <sheetView topLeftCell="B1" workbookViewId="0">
      <selection activeCell="M117" sqref="M117"/>
    </sheetView>
  </sheetViews>
  <sheetFormatPr defaultRowHeight="14.5" x14ac:dyDescent="0.35"/>
  <cols>
    <col min="1" max="1" width="11.1796875" bestFit="1" customWidth="1"/>
    <col min="2" max="2" width="6.26953125" bestFit="1" customWidth="1"/>
    <col min="3" max="3" width="16.453125" bestFit="1" customWidth="1"/>
    <col min="4" max="4" width="9.81640625" bestFit="1" customWidth="1"/>
    <col min="5" max="5" width="8" bestFit="1" customWidth="1"/>
    <col min="6" max="6" width="11.7265625" bestFit="1" customWidth="1"/>
    <col min="7" max="7" width="20" bestFit="1" customWidth="1"/>
    <col min="8" max="8" width="13.26953125" bestFit="1" customWidth="1"/>
    <col min="9" max="9" width="7.81640625" bestFit="1" customWidth="1"/>
    <col min="10" max="10" width="6.54296875" bestFit="1" customWidth="1"/>
    <col min="11" max="11" width="5.7265625" bestFit="1" customWidth="1"/>
  </cols>
  <sheetData>
    <row r="1" spans="1:13" x14ac:dyDescent="0.3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</row>
    <row r="2" spans="1:13" x14ac:dyDescent="0.3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s="1">
        <v>43360</v>
      </c>
      <c r="G2" t="s">
        <v>24</v>
      </c>
      <c r="H2" t="s">
        <v>25</v>
      </c>
      <c r="I2" t="s">
        <v>26</v>
      </c>
      <c r="J2">
        <v>21</v>
      </c>
      <c r="K2" t="s">
        <v>27</v>
      </c>
      <c r="L2">
        <f t="shared" ref="L2:L65" si="0">IF(K2="UG/L",J2/1000,J2)</f>
        <v>2.1000000000000001E-2</v>
      </c>
      <c r="M2" s="2">
        <f>MAX(L2:L31)</f>
        <v>0.06</v>
      </c>
    </row>
    <row r="3" spans="1:13" x14ac:dyDescent="0.35">
      <c r="A3" t="s">
        <v>19</v>
      </c>
      <c r="B3" t="s">
        <v>20</v>
      </c>
      <c r="C3" t="s">
        <v>21</v>
      </c>
      <c r="D3" t="s">
        <v>22</v>
      </c>
      <c r="E3" t="s">
        <v>28</v>
      </c>
      <c r="F3" s="1">
        <v>43361</v>
      </c>
      <c r="G3" t="s">
        <v>29</v>
      </c>
      <c r="H3" t="s">
        <v>25</v>
      </c>
      <c r="I3" t="s">
        <v>26</v>
      </c>
      <c r="J3">
        <v>4.9000000000000004</v>
      </c>
      <c r="K3" t="s">
        <v>27</v>
      </c>
      <c r="L3">
        <f t="shared" si="0"/>
        <v>4.9000000000000007E-3</v>
      </c>
    </row>
    <row r="4" spans="1:13" x14ac:dyDescent="0.35">
      <c r="A4" t="s">
        <v>19</v>
      </c>
      <c r="B4" t="s">
        <v>20</v>
      </c>
      <c r="C4" t="s">
        <v>21</v>
      </c>
      <c r="D4" t="s">
        <v>22</v>
      </c>
      <c r="E4" t="s">
        <v>30</v>
      </c>
      <c r="F4" s="1">
        <v>43361</v>
      </c>
      <c r="G4" t="s">
        <v>31</v>
      </c>
      <c r="H4" t="s">
        <v>25</v>
      </c>
      <c r="I4" t="s">
        <v>26</v>
      </c>
      <c r="J4">
        <v>0</v>
      </c>
      <c r="K4" t="s">
        <v>27</v>
      </c>
      <c r="L4">
        <f t="shared" si="0"/>
        <v>0</v>
      </c>
    </row>
    <row r="5" spans="1:13" x14ac:dyDescent="0.35">
      <c r="A5" t="s">
        <v>19</v>
      </c>
      <c r="B5" t="s">
        <v>20</v>
      </c>
      <c r="C5" t="s">
        <v>21</v>
      </c>
      <c r="D5" t="s">
        <v>22</v>
      </c>
      <c r="E5" t="s">
        <v>32</v>
      </c>
      <c r="F5" s="1">
        <v>43361</v>
      </c>
      <c r="G5" t="s">
        <v>33</v>
      </c>
      <c r="H5" t="s">
        <v>25</v>
      </c>
      <c r="I5" t="s">
        <v>26</v>
      </c>
      <c r="J5">
        <v>0</v>
      </c>
      <c r="K5" t="s">
        <v>27</v>
      </c>
      <c r="L5">
        <f t="shared" si="0"/>
        <v>0</v>
      </c>
    </row>
    <row r="6" spans="1:13" x14ac:dyDescent="0.35">
      <c r="A6" t="s">
        <v>19</v>
      </c>
      <c r="B6" t="s">
        <v>20</v>
      </c>
      <c r="C6" t="s">
        <v>21</v>
      </c>
      <c r="D6" t="s">
        <v>22</v>
      </c>
      <c r="E6" t="s">
        <v>34</v>
      </c>
      <c r="F6" s="1">
        <v>43361</v>
      </c>
      <c r="G6" t="s">
        <v>35</v>
      </c>
      <c r="H6" t="s">
        <v>25</v>
      </c>
      <c r="I6" t="s">
        <v>26</v>
      </c>
      <c r="J6">
        <v>4.4000000000000004</v>
      </c>
      <c r="K6" t="s">
        <v>27</v>
      </c>
      <c r="L6">
        <f t="shared" si="0"/>
        <v>4.4000000000000003E-3</v>
      </c>
    </row>
    <row r="7" spans="1:13" x14ac:dyDescent="0.35">
      <c r="A7" t="s">
        <v>19</v>
      </c>
      <c r="B7" t="s">
        <v>20</v>
      </c>
      <c r="C7" t="s">
        <v>21</v>
      </c>
      <c r="D7" t="s">
        <v>22</v>
      </c>
      <c r="E7" t="s">
        <v>36</v>
      </c>
      <c r="F7" s="1">
        <v>43361</v>
      </c>
      <c r="G7" t="s">
        <v>37</v>
      </c>
      <c r="H7" t="s">
        <v>25</v>
      </c>
      <c r="I7" t="s">
        <v>26</v>
      </c>
      <c r="J7">
        <v>14</v>
      </c>
      <c r="K7" t="s">
        <v>27</v>
      </c>
      <c r="L7">
        <f t="shared" si="0"/>
        <v>1.4E-2</v>
      </c>
    </row>
    <row r="8" spans="1:13" x14ac:dyDescent="0.35">
      <c r="A8" t="s">
        <v>19</v>
      </c>
      <c r="B8" t="s">
        <v>20</v>
      </c>
      <c r="C8" t="s">
        <v>21</v>
      </c>
      <c r="D8" t="s">
        <v>22</v>
      </c>
      <c r="E8" t="s">
        <v>38</v>
      </c>
      <c r="F8" s="1">
        <v>43361</v>
      </c>
      <c r="G8" t="s">
        <v>39</v>
      </c>
      <c r="H8" t="s">
        <v>25</v>
      </c>
      <c r="I8" t="s">
        <v>26</v>
      </c>
      <c r="J8">
        <v>2.7</v>
      </c>
      <c r="K8" t="s">
        <v>27</v>
      </c>
      <c r="L8">
        <f t="shared" si="0"/>
        <v>2.7000000000000001E-3</v>
      </c>
    </row>
    <row r="9" spans="1:13" x14ac:dyDescent="0.35">
      <c r="A9" t="s">
        <v>19</v>
      </c>
      <c r="B9" t="s">
        <v>20</v>
      </c>
      <c r="C9" t="s">
        <v>21</v>
      </c>
      <c r="D9" t="s">
        <v>22</v>
      </c>
      <c r="E9" t="s">
        <v>40</v>
      </c>
      <c r="F9" s="1">
        <v>43361</v>
      </c>
      <c r="G9" t="s">
        <v>41</v>
      </c>
      <c r="H9" t="s">
        <v>25</v>
      </c>
      <c r="I9" t="s">
        <v>26</v>
      </c>
      <c r="J9">
        <v>16</v>
      </c>
      <c r="K9" t="s">
        <v>27</v>
      </c>
      <c r="L9">
        <f t="shared" si="0"/>
        <v>1.6E-2</v>
      </c>
    </row>
    <row r="10" spans="1:13" x14ac:dyDescent="0.35">
      <c r="A10" t="s">
        <v>19</v>
      </c>
      <c r="B10" t="s">
        <v>20</v>
      </c>
      <c r="C10" t="s">
        <v>21</v>
      </c>
      <c r="D10" t="s">
        <v>22</v>
      </c>
      <c r="E10" t="s">
        <v>42</v>
      </c>
      <c r="F10" s="1">
        <v>43361</v>
      </c>
      <c r="G10" t="s">
        <v>43</v>
      </c>
      <c r="H10" t="s">
        <v>25</v>
      </c>
      <c r="I10" t="s">
        <v>26</v>
      </c>
      <c r="J10">
        <v>4.0999999999999996</v>
      </c>
      <c r="K10" t="s">
        <v>27</v>
      </c>
      <c r="L10">
        <f t="shared" si="0"/>
        <v>4.0999999999999995E-3</v>
      </c>
    </row>
    <row r="11" spans="1:13" x14ac:dyDescent="0.35">
      <c r="A11" t="s">
        <v>19</v>
      </c>
      <c r="B11" t="s">
        <v>20</v>
      </c>
      <c r="C11" t="s">
        <v>21</v>
      </c>
      <c r="D11" t="s">
        <v>22</v>
      </c>
      <c r="E11" t="s">
        <v>44</v>
      </c>
      <c r="F11" s="1">
        <v>43361</v>
      </c>
      <c r="G11" t="s">
        <v>45</v>
      </c>
      <c r="H11" t="s">
        <v>25</v>
      </c>
      <c r="I11" t="s">
        <v>26</v>
      </c>
      <c r="J11">
        <v>14</v>
      </c>
      <c r="K11" t="s">
        <v>27</v>
      </c>
      <c r="L11">
        <f t="shared" si="0"/>
        <v>1.4E-2</v>
      </c>
    </row>
    <row r="12" spans="1:13" x14ac:dyDescent="0.35">
      <c r="A12" t="s">
        <v>19</v>
      </c>
      <c r="B12" t="s">
        <v>20</v>
      </c>
      <c r="C12" t="s">
        <v>21</v>
      </c>
      <c r="D12" t="s">
        <v>22</v>
      </c>
      <c r="E12" t="s">
        <v>46</v>
      </c>
      <c r="F12" s="1">
        <v>43361</v>
      </c>
      <c r="G12" t="s">
        <v>47</v>
      </c>
      <c r="H12" t="s">
        <v>25</v>
      </c>
      <c r="I12" t="s">
        <v>26</v>
      </c>
      <c r="J12">
        <v>2.4</v>
      </c>
      <c r="K12" t="s">
        <v>27</v>
      </c>
      <c r="L12">
        <f t="shared" si="0"/>
        <v>2.3999999999999998E-3</v>
      </c>
    </row>
    <row r="13" spans="1:13" x14ac:dyDescent="0.35">
      <c r="A13" t="s">
        <v>19</v>
      </c>
      <c r="B13" t="s">
        <v>20</v>
      </c>
      <c r="C13" t="s">
        <v>21</v>
      </c>
      <c r="D13" t="s">
        <v>22</v>
      </c>
      <c r="E13" t="s">
        <v>48</v>
      </c>
      <c r="F13" s="1">
        <v>43361</v>
      </c>
      <c r="G13" t="s">
        <v>49</v>
      </c>
      <c r="H13" t="s">
        <v>25</v>
      </c>
      <c r="I13" t="s">
        <v>26</v>
      </c>
      <c r="J13">
        <v>2</v>
      </c>
      <c r="K13" t="s">
        <v>27</v>
      </c>
      <c r="L13">
        <f t="shared" si="0"/>
        <v>2E-3</v>
      </c>
    </row>
    <row r="14" spans="1:13" x14ac:dyDescent="0.35">
      <c r="A14" t="s">
        <v>19</v>
      </c>
      <c r="B14" t="s">
        <v>20</v>
      </c>
      <c r="C14" t="s">
        <v>21</v>
      </c>
      <c r="D14" t="s">
        <v>22</v>
      </c>
      <c r="E14" t="s">
        <v>50</v>
      </c>
      <c r="F14" s="1">
        <v>43361</v>
      </c>
      <c r="G14" t="s">
        <v>51</v>
      </c>
      <c r="H14" t="s">
        <v>25</v>
      </c>
      <c r="I14" t="s">
        <v>26</v>
      </c>
      <c r="J14">
        <v>17</v>
      </c>
      <c r="K14" t="s">
        <v>27</v>
      </c>
      <c r="L14">
        <f t="shared" si="0"/>
        <v>1.7000000000000001E-2</v>
      </c>
    </row>
    <row r="15" spans="1:13" x14ac:dyDescent="0.35">
      <c r="A15" t="s">
        <v>19</v>
      </c>
      <c r="B15" t="s">
        <v>20</v>
      </c>
      <c r="C15" t="s">
        <v>21</v>
      </c>
      <c r="D15" t="s">
        <v>22</v>
      </c>
      <c r="E15" t="s">
        <v>52</v>
      </c>
      <c r="F15" s="1">
        <v>43361</v>
      </c>
      <c r="G15" t="s">
        <v>53</v>
      </c>
      <c r="H15" t="s">
        <v>25</v>
      </c>
      <c r="I15" t="s">
        <v>26</v>
      </c>
      <c r="J15">
        <v>0</v>
      </c>
      <c r="K15" t="s">
        <v>27</v>
      </c>
      <c r="L15">
        <f t="shared" si="0"/>
        <v>0</v>
      </c>
    </row>
    <row r="16" spans="1:13" x14ac:dyDescent="0.35">
      <c r="A16" t="s">
        <v>19</v>
      </c>
      <c r="B16" t="s">
        <v>20</v>
      </c>
      <c r="C16" t="s">
        <v>21</v>
      </c>
      <c r="D16" t="s">
        <v>22</v>
      </c>
      <c r="E16" t="s">
        <v>54</v>
      </c>
      <c r="F16" s="1">
        <v>43361</v>
      </c>
      <c r="G16" t="s">
        <v>55</v>
      </c>
      <c r="H16" t="s">
        <v>25</v>
      </c>
      <c r="I16" t="s">
        <v>26</v>
      </c>
      <c r="J16">
        <v>4.7</v>
      </c>
      <c r="K16" t="s">
        <v>27</v>
      </c>
      <c r="L16">
        <f t="shared" si="0"/>
        <v>4.7000000000000002E-3</v>
      </c>
    </row>
    <row r="17" spans="1:13" x14ac:dyDescent="0.35">
      <c r="A17" t="s">
        <v>19</v>
      </c>
      <c r="B17" t="s">
        <v>20</v>
      </c>
      <c r="C17" t="s">
        <v>21</v>
      </c>
      <c r="D17" t="s">
        <v>22</v>
      </c>
      <c r="E17" t="s">
        <v>56</v>
      </c>
      <c r="F17" s="1">
        <v>43361</v>
      </c>
      <c r="G17" t="s">
        <v>57</v>
      </c>
      <c r="H17" t="s">
        <v>25</v>
      </c>
      <c r="I17" t="s">
        <v>26</v>
      </c>
      <c r="J17">
        <v>2.5</v>
      </c>
      <c r="K17" t="s">
        <v>27</v>
      </c>
      <c r="L17">
        <f t="shared" si="0"/>
        <v>2.5000000000000001E-3</v>
      </c>
    </row>
    <row r="18" spans="1:13" x14ac:dyDescent="0.35">
      <c r="A18" t="s">
        <v>19</v>
      </c>
      <c r="B18" t="s">
        <v>20</v>
      </c>
      <c r="C18" t="s">
        <v>21</v>
      </c>
      <c r="D18" t="s">
        <v>22</v>
      </c>
      <c r="E18" t="s">
        <v>58</v>
      </c>
      <c r="F18" s="1">
        <v>43361</v>
      </c>
      <c r="G18" t="s">
        <v>59</v>
      </c>
      <c r="H18" t="s">
        <v>25</v>
      </c>
      <c r="I18" t="s">
        <v>26</v>
      </c>
      <c r="J18">
        <v>0</v>
      </c>
      <c r="K18" t="s">
        <v>27</v>
      </c>
      <c r="L18">
        <f t="shared" si="0"/>
        <v>0</v>
      </c>
    </row>
    <row r="19" spans="1:13" x14ac:dyDescent="0.35">
      <c r="A19" t="s">
        <v>19</v>
      </c>
      <c r="B19" t="s">
        <v>20</v>
      </c>
      <c r="C19" t="s">
        <v>21</v>
      </c>
      <c r="D19" t="s">
        <v>22</v>
      </c>
      <c r="E19" t="s">
        <v>60</v>
      </c>
      <c r="F19" s="1">
        <v>43361</v>
      </c>
      <c r="G19" t="s">
        <v>61</v>
      </c>
      <c r="H19" t="s">
        <v>25</v>
      </c>
      <c r="I19" t="s">
        <v>26</v>
      </c>
      <c r="J19">
        <v>60</v>
      </c>
      <c r="K19" t="s">
        <v>27</v>
      </c>
      <c r="L19">
        <f t="shared" si="0"/>
        <v>0.06</v>
      </c>
    </row>
    <row r="20" spans="1:13" x14ac:dyDescent="0.35">
      <c r="A20" t="s">
        <v>19</v>
      </c>
      <c r="B20" t="s">
        <v>20</v>
      </c>
      <c r="C20" t="s">
        <v>21</v>
      </c>
      <c r="D20" t="s">
        <v>22</v>
      </c>
      <c r="E20" t="s">
        <v>62</v>
      </c>
      <c r="F20" s="1">
        <v>43361</v>
      </c>
      <c r="G20" t="s">
        <v>63</v>
      </c>
      <c r="H20" t="s">
        <v>25</v>
      </c>
      <c r="I20" t="s">
        <v>26</v>
      </c>
      <c r="J20">
        <v>40</v>
      </c>
      <c r="K20" t="s">
        <v>27</v>
      </c>
      <c r="L20">
        <f t="shared" si="0"/>
        <v>0.04</v>
      </c>
    </row>
    <row r="21" spans="1:13" x14ac:dyDescent="0.35">
      <c r="A21" t="s">
        <v>19</v>
      </c>
      <c r="B21" t="s">
        <v>20</v>
      </c>
      <c r="C21" t="s">
        <v>21</v>
      </c>
      <c r="D21" t="s">
        <v>22</v>
      </c>
      <c r="E21" t="s">
        <v>64</v>
      </c>
      <c r="F21" s="1">
        <v>43362</v>
      </c>
      <c r="G21" t="s">
        <v>65</v>
      </c>
      <c r="H21" t="s">
        <v>25</v>
      </c>
      <c r="I21" t="s">
        <v>26</v>
      </c>
      <c r="J21">
        <v>11</v>
      </c>
      <c r="K21" t="s">
        <v>27</v>
      </c>
      <c r="L21">
        <f t="shared" si="0"/>
        <v>1.0999999999999999E-2</v>
      </c>
    </row>
    <row r="22" spans="1:13" x14ac:dyDescent="0.35">
      <c r="A22" t="s">
        <v>19</v>
      </c>
      <c r="B22" t="s">
        <v>20</v>
      </c>
      <c r="C22" t="s">
        <v>21</v>
      </c>
      <c r="D22" t="s">
        <v>22</v>
      </c>
      <c r="E22" t="s">
        <v>66</v>
      </c>
      <c r="F22" s="1">
        <v>43362</v>
      </c>
      <c r="G22" t="s">
        <v>67</v>
      </c>
      <c r="H22" t="s">
        <v>25</v>
      </c>
      <c r="I22" t="s">
        <v>26</v>
      </c>
      <c r="J22">
        <v>19</v>
      </c>
      <c r="K22" t="s">
        <v>27</v>
      </c>
      <c r="L22">
        <f t="shared" si="0"/>
        <v>1.9E-2</v>
      </c>
    </row>
    <row r="23" spans="1:13" x14ac:dyDescent="0.35">
      <c r="A23" t="s">
        <v>19</v>
      </c>
      <c r="B23" t="s">
        <v>20</v>
      </c>
      <c r="C23" t="s">
        <v>21</v>
      </c>
      <c r="D23" t="s">
        <v>22</v>
      </c>
      <c r="E23" t="s">
        <v>68</v>
      </c>
      <c r="F23" s="1">
        <v>43362</v>
      </c>
      <c r="G23" t="s">
        <v>69</v>
      </c>
      <c r="H23" t="s">
        <v>25</v>
      </c>
      <c r="I23" t="s">
        <v>26</v>
      </c>
      <c r="J23">
        <v>4.9000000000000004</v>
      </c>
      <c r="K23" t="s">
        <v>27</v>
      </c>
      <c r="L23">
        <f t="shared" si="0"/>
        <v>4.9000000000000007E-3</v>
      </c>
    </row>
    <row r="24" spans="1:13" x14ac:dyDescent="0.35">
      <c r="A24" t="s">
        <v>19</v>
      </c>
      <c r="B24" t="s">
        <v>20</v>
      </c>
      <c r="C24" t="s">
        <v>21</v>
      </c>
      <c r="D24" t="s">
        <v>22</v>
      </c>
      <c r="E24" t="s">
        <v>70</v>
      </c>
      <c r="F24" s="1">
        <v>43362</v>
      </c>
      <c r="G24" t="s">
        <v>71</v>
      </c>
      <c r="H24" t="s">
        <v>25</v>
      </c>
      <c r="I24" t="s">
        <v>26</v>
      </c>
      <c r="J24">
        <v>5.5</v>
      </c>
      <c r="K24" t="s">
        <v>27</v>
      </c>
      <c r="L24">
        <f t="shared" si="0"/>
        <v>5.4999999999999997E-3</v>
      </c>
    </row>
    <row r="25" spans="1:13" x14ac:dyDescent="0.35">
      <c r="A25" t="s">
        <v>19</v>
      </c>
      <c r="B25" t="s">
        <v>20</v>
      </c>
      <c r="C25" t="s">
        <v>21</v>
      </c>
      <c r="D25" t="s">
        <v>22</v>
      </c>
      <c r="E25" t="s">
        <v>72</v>
      </c>
      <c r="F25" s="1">
        <v>43362</v>
      </c>
      <c r="G25" t="s">
        <v>73</v>
      </c>
      <c r="H25" t="s">
        <v>25</v>
      </c>
      <c r="I25" t="s">
        <v>26</v>
      </c>
      <c r="J25">
        <v>4.4000000000000004</v>
      </c>
      <c r="K25" t="s">
        <v>27</v>
      </c>
      <c r="L25">
        <f t="shared" si="0"/>
        <v>4.4000000000000003E-3</v>
      </c>
    </row>
    <row r="26" spans="1:13" x14ac:dyDescent="0.35">
      <c r="A26" t="s">
        <v>19</v>
      </c>
      <c r="B26" t="s">
        <v>20</v>
      </c>
      <c r="C26" t="s">
        <v>21</v>
      </c>
      <c r="D26" t="s">
        <v>22</v>
      </c>
      <c r="E26" t="s">
        <v>74</v>
      </c>
      <c r="F26" s="1">
        <v>43362</v>
      </c>
      <c r="G26" t="s">
        <v>75</v>
      </c>
      <c r="H26" t="s">
        <v>25</v>
      </c>
      <c r="I26" t="s">
        <v>26</v>
      </c>
      <c r="J26">
        <v>13</v>
      </c>
      <c r="K26" t="s">
        <v>27</v>
      </c>
      <c r="L26">
        <f t="shared" si="0"/>
        <v>1.2999999999999999E-2</v>
      </c>
    </row>
    <row r="27" spans="1:13" x14ac:dyDescent="0.35">
      <c r="A27" t="s">
        <v>19</v>
      </c>
      <c r="B27" t="s">
        <v>20</v>
      </c>
      <c r="C27" t="s">
        <v>21</v>
      </c>
      <c r="D27" t="s">
        <v>22</v>
      </c>
      <c r="E27" t="s">
        <v>76</v>
      </c>
      <c r="F27" s="1">
        <v>43366</v>
      </c>
      <c r="G27" t="s">
        <v>77</v>
      </c>
      <c r="H27" t="s">
        <v>25</v>
      </c>
      <c r="I27" t="s">
        <v>26</v>
      </c>
      <c r="J27">
        <v>10</v>
      </c>
      <c r="K27" t="s">
        <v>27</v>
      </c>
      <c r="L27">
        <f t="shared" si="0"/>
        <v>0.01</v>
      </c>
    </row>
    <row r="28" spans="1:13" x14ac:dyDescent="0.35">
      <c r="A28" t="s">
        <v>19</v>
      </c>
      <c r="B28" t="s">
        <v>20</v>
      </c>
      <c r="C28" t="s">
        <v>21</v>
      </c>
      <c r="D28" t="s">
        <v>22</v>
      </c>
      <c r="E28" t="s">
        <v>78</v>
      </c>
      <c r="F28" s="1">
        <v>43367</v>
      </c>
      <c r="G28" t="s">
        <v>79</v>
      </c>
      <c r="H28" t="s">
        <v>25</v>
      </c>
      <c r="I28" t="s">
        <v>26</v>
      </c>
      <c r="J28">
        <v>5.8</v>
      </c>
      <c r="K28" t="s">
        <v>27</v>
      </c>
      <c r="L28">
        <f t="shared" si="0"/>
        <v>5.7999999999999996E-3</v>
      </c>
    </row>
    <row r="29" spans="1:13" x14ac:dyDescent="0.35">
      <c r="A29" t="s">
        <v>19</v>
      </c>
      <c r="B29" t="s">
        <v>20</v>
      </c>
      <c r="C29" t="s">
        <v>21</v>
      </c>
      <c r="D29" t="s">
        <v>22</v>
      </c>
      <c r="E29" t="s">
        <v>80</v>
      </c>
      <c r="F29" s="1">
        <v>43367</v>
      </c>
      <c r="G29" t="s">
        <v>81</v>
      </c>
      <c r="H29" t="s">
        <v>25</v>
      </c>
      <c r="I29" t="s">
        <v>26</v>
      </c>
      <c r="J29">
        <v>29</v>
      </c>
      <c r="K29" t="s">
        <v>27</v>
      </c>
      <c r="L29">
        <f t="shared" si="0"/>
        <v>2.9000000000000001E-2</v>
      </c>
    </row>
    <row r="30" spans="1:13" x14ac:dyDescent="0.35">
      <c r="A30" t="s">
        <v>19</v>
      </c>
      <c r="B30" t="s">
        <v>20</v>
      </c>
      <c r="C30" t="s">
        <v>21</v>
      </c>
      <c r="D30" t="s">
        <v>22</v>
      </c>
      <c r="E30" t="s">
        <v>82</v>
      </c>
      <c r="F30" s="1">
        <v>43367</v>
      </c>
      <c r="G30" t="s">
        <v>83</v>
      </c>
      <c r="H30" t="s">
        <v>25</v>
      </c>
      <c r="I30" t="s">
        <v>26</v>
      </c>
      <c r="J30">
        <v>22</v>
      </c>
      <c r="K30" t="s">
        <v>27</v>
      </c>
      <c r="L30">
        <f t="shared" si="0"/>
        <v>2.1999999999999999E-2</v>
      </c>
    </row>
    <row r="31" spans="1:13" x14ac:dyDescent="0.35">
      <c r="A31" t="s">
        <v>19</v>
      </c>
      <c r="B31" t="s">
        <v>20</v>
      </c>
      <c r="C31" t="s">
        <v>21</v>
      </c>
      <c r="D31" t="s">
        <v>22</v>
      </c>
      <c r="E31" t="s">
        <v>84</v>
      </c>
      <c r="F31" s="1">
        <v>43367</v>
      </c>
      <c r="G31" t="s">
        <v>85</v>
      </c>
      <c r="H31" t="s">
        <v>25</v>
      </c>
      <c r="I31" t="s">
        <v>26</v>
      </c>
      <c r="J31">
        <v>0</v>
      </c>
      <c r="K31" t="s">
        <v>27</v>
      </c>
      <c r="L31">
        <f t="shared" si="0"/>
        <v>0</v>
      </c>
    </row>
    <row r="32" spans="1:13" x14ac:dyDescent="0.35">
      <c r="A32" t="s">
        <v>19</v>
      </c>
      <c r="B32" t="s">
        <v>20</v>
      </c>
      <c r="C32" t="s">
        <v>21</v>
      </c>
      <c r="D32" t="s">
        <v>86</v>
      </c>
      <c r="E32" t="s">
        <v>87</v>
      </c>
      <c r="F32" s="1">
        <v>43640</v>
      </c>
      <c r="G32" t="s">
        <v>88</v>
      </c>
      <c r="H32" t="s">
        <v>25</v>
      </c>
      <c r="I32" t="s">
        <v>26</v>
      </c>
      <c r="J32">
        <v>4.3999999999999997E-2</v>
      </c>
      <c r="K32" t="s">
        <v>89</v>
      </c>
      <c r="L32">
        <f t="shared" si="0"/>
        <v>4.3999999999999997E-2</v>
      </c>
      <c r="M32" s="2">
        <f>MAX(L32:L77)</f>
        <v>5.8999999999999997E-2</v>
      </c>
    </row>
    <row r="33" spans="1:12" x14ac:dyDescent="0.35">
      <c r="A33" t="s">
        <v>19</v>
      </c>
      <c r="B33" t="s">
        <v>20</v>
      </c>
      <c r="C33" t="s">
        <v>21</v>
      </c>
      <c r="D33" t="s">
        <v>86</v>
      </c>
      <c r="E33" t="s">
        <v>90</v>
      </c>
      <c r="F33" s="1">
        <v>43640</v>
      </c>
      <c r="G33" t="s">
        <v>91</v>
      </c>
      <c r="H33" t="s">
        <v>25</v>
      </c>
      <c r="I33" t="s">
        <v>26</v>
      </c>
      <c r="J33">
        <v>1.9E-2</v>
      </c>
      <c r="K33" t="s">
        <v>89</v>
      </c>
      <c r="L33">
        <f t="shared" si="0"/>
        <v>1.9E-2</v>
      </c>
    </row>
    <row r="34" spans="1:12" x14ac:dyDescent="0.35">
      <c r="A34" t="s">
        <v>19</v>
      </c>
      <c r="B34" t="s">
        <v>20</v>
      </c>
      <c r="C34" t="s">
        <v>21</v>
      </c>
      <c r="D34" t="s">
        <v>86</v>
      </c>
      <c r="E34" t="s">
        <v>92</v>
      </c>
      <c r="F34" s="1">
        <v>43640</v>
      </c>
      <c r="G34" t="s">
        <v>93</v>
      </c>
      <c r="H34" t="s">
        <v>25</v>
      </c>
      <c r="I34" t="s">
        <v>26</v>
      </c>
      <c r="J34">
        <v>1.7000000000000001E-2</v>
      </c>
      <c r="K34" t="s">
        <v>89</v>
      </c>
      <c r="L34">
        <f t="shared" si="0"/>
        <v>1.7000000000000001E-2</v>
      </c>
    </row>
    <row r="35" spans="1:12" x14ac:dyDescent="0.35">
      <c r="A35" t="s">
        <v>19</v>
      </c>
      <c r="B35" t="s">
        <v>20</v>
      </c>
      <c r="C35" t="s">
        <v>21</v>
      </c>
      <c r="D35" t="s">
        <v>86</v>
      </c>
      <c r="E35" t="s">
        <v>94</v>
      </c>
      <c r="F35" s="1">
        <v>43640</v>
      </c>
      <c r="G35" t="s">
        <v>95</v>
      </c>
      <c r="H35" t="s">
        <v>25</v>
      </c>
      <c r="I35" t="s">
        <v>26</v>
      </c>
      <c r="J35">
        <v>7.0000000000000001E-3</v>
      </c>
      <c r="K35" t="s">
        <v>89</v>
      </c>
      <c r="L35">
        <f t="shared" si="0"/>
        <v>7.0000000000000001E-3</v>
      </c>
    </row>
    <row r="36" spans="1:12" x14ac:dyDescent="0.35">
      <c r="A36" t="s">
        <v>19</v>
      </c>
      <c r="B36" t="s">
        <v>20</v>
      </c>
      <c r="C36" t="s">
        <v>21</v>
      </c>
      <c r="D36" t="s">
        <v>86</v>
      </c>
      <c r="E36" t="s">
        <v>96</v>
      </c>
      <c r="F36" s="1">
        <v>43641</v>
      </c>
      <c r="G36" t="s">
        <v>97</v>
      </c>
      <c r="H36" t="s">
        <v>25</v>
      </c>
      <c r="I36" t="s">
        <v>26</v>
      </c>
      <c r="J36">
        <v>1.7999999999999999E-2</v>
      </c>
      <c r="K36" t="s">
        <v>89</v>
      </c>
      <c r="L36">
        <f t="shared" si="0"/>
        <v>1.7999999999999999E-2</v>
      </c>
    </row>
    <row r="37" spans="1:12" x14ac:dyDescent="0.35">
      <c r="A37" t="s">
        <v>19</v>
      </c>
      <c r="B37" t="s">
        <v>20</v>
      </c>
      <c r="C37" t="s">
        <v>21</v>
      </c>
      <c r="D37" t="s">
        <v>86</v>
      </c>
      <c r="E37" t="s">
        <v>98</v>
      </c>
      <c r="F37" s="1">
        <v>43641</v>
      </c>
      <c r="G37" t="s">
        <v>99</v>
      </c>
      <c r="H37" t="s">
        <v>25</v>
      </c>
      <c r="I37" t="s">
        <v>26</v>
      </c>
      <c r="J37">
        <v>8.9999999999999993E-3</v>
      </c>
      <c r="K37" t="s">
        <v>89</v>
      </c>
      <c r="L37">
        <f t="shared" si="0"/>
        <v>8.9999999999999993E-3</v>
      </c>
    </row>
    <row r="38" spans="1:12" x14ac:dyDescent="0.35">
      <c r="A38" t="s">
        <v>19</v>
      </c>
      <c r="B38" t="s">
        <v>20</v>
      </c>
      <c r="C38" t="s">
        <v>21</v>
      </c>
      <c r="D38" t="s">
        <v>86</v>
      </c>
      <c r="E38" t="s">
        <v>100</v>
      </c>
      <c r="F38" s="1">
        <v>43641</v>
      </c>
      <c r="G38" t="s">
        <v>101</v>
      </c>
      <c r="H38" t="s">
        <v>25</v>
      </c>
      <c r="I38" t="s">
        <v>26</v>
      </c>
      <c r="J38">
        <v>0</v>
      </c>
      <c r="K38" t="s">
        <v>89</v>
      </c>
      <c r="L38">
        <f t="shared" si="0"/>
        <v>0</v>
      </c>
    </row>
    <row r="39" spans="1:12" x14ac:dyDescent="0.35">
      <c r="A39" t="s">
        <v>19</v>
      </c>
      <c r="B39" t="s">
        <v>20</v>
      </c>
      <c r="C39" t="s">
        <v>21</v>
      </c>
      <c r="D39" t="s">
        <v>86</v>
      </c>
      <c r="E39" t="s">
        <v>102</v>
      </c>
      <c r="F39" s="1">
        <v>43641</v>
      </c>
      <c r="G39" t="s">
        <v>103</v>
      </c>
      <c r="H39" t="s">
        <v>25</v>
      </c>
      <c r="I39" t="s">
        <v>26</v>
      </c>
      <c r="J39">
        <v>4.0000000000000001E-3</v>
      </c>
      <c r="K39" t="s">
        <v>89</v>
      </c>
      <c r="L39">
        <f t="shared" si="0"/>
        <v>4.0000000000000001E-3</v>
      </c>
    </row>
    <row r="40" spans="1:12" x14ac:dyDescent="0.35">
      <c r="A40" t="s">
        <v>19</v>
      </c>
      <c r="B40" t="s">
        <v>20</v>
      </c>
      <c r="C40" t="s">
        <v>21</v>
      </c>
      <c r="D40" t="s">
        <v>86</v>
      </c>
      <c r="E40" t="s">
        <v>104</v>
      </c>
      <c r="F40" s="1">
        <v>43641</v>
      </c>
      <c r="G40" t="s">
        <v>105</v>
      </c>
      <c r="H40" t="s">
        <v>25</v>
      </c>
      <c r="I40" t="s">
        <v>26</v>
      </c>
      <c r="J40">
        <v>1.4999999999999999E-2</v>
      </c>
      <c r="K40" t="s">
        <v>89</v>
      </c>
      <c r="L40">
        <f t="shared" si="0"/>
        <v>1.4999999999999999E-2</v>
      </c>
    </row>
    <row r="41" spans="1:12" x14ac:dyDescent="0.35">
      <c r="A41" t="s">
        <v>19</v>
      </c>
      <c r="B41" t="s">
        <v>20</v>
      </c>
      <c r="C41" t="s">
        <v>21</v>
      </c>
      <c r="D41" t="s">
        <v>86</v>
      </c>
      <c r="E41" t="s">
        <v>106</v>
      </c>
      <c r="F41" s="1">
        <v>43641</v>
      </c>
      <c r="G41" t="s">
        <v>107</v>
      </c>
      <c r="H41" t="s">
        <v>25</v>
      </c>
      <c r="I41" t="s">
        <v>26</v>
      </c>
      <c r="J41">
        <v>3.0000000000000001E-3</v>
      </c>
      <c r="K41" t="s">
        <v>89</v>
      </c>
      <c r="L41">
        <f t="shared" si="0"/>
        <v>3.0000000000000001E-3</v>
      </c>
    </row>
    <row r="42" spans="1:12" x14ac:dyDescent="0.35">
      <c r="A42" t="s">
        <v>19</v>
      </c>
      <c r="B42" t="s">
        <v>20</v>
      </c>
      <c r="C42" t="s">
        <v>21</v>
      </c>
      <c r="D42" t="s">
        <v>86</v>
      </c>
      <c r="E42" t="s">
        <v>108</v>
      </c>
      <c r="F42" s="1">
        <v>43641</v>
      </c>
      <c r="G42" t="s">
        <v>109</v>
      </c>
      <c r="H42" t="s">
        <v>25</v>
      </c>
      <c r="I42" t="s">
        <v>26</v>
      </c>
      <c r="J42">
        <v>3.0000000000000001E-3</v>
      </c>
      <c r="K42" t="s">
        <v>89</v>
      </c>
      <c r="L42">
        <f t="shared" si="0"/>
        <v>3.0000000000000001E-3</v>
      </c>
    </row>
    <row r="43" spans="1:12" x14ac:dyDescent="0.35">
      <c r="A43" t="s">
        <v>19</v>
      </c>
      <c r="B43" t="s">
        <v>20</v>
      </c>
      <c r="C43" t="s">
        <v>21</v>
      </c>
      <c r="D43" t="s">
        <v>86</v>
      </c>
      <c r="E43" t="s">
        <v>110</v>
      </c>
      <c r="F43" s="1">
        <v>43641</v>
      </c>
      <c r="G43" t="s">
        <v>111</v>
      </c>
      <c r="H43" t="s">
        <v>25</v>
      </c>
      <c r="I43" t="s">
        <v>26</v>
      </c>
      <c r="J43">
        <v>0</v>
      </c>
      <c r="K43" t="s">
        <v>89</v>
      </c>
      <c r="L43">
        <f t="shared" si="0"/>
        <v>0</v>
      </c>
    </row>
    <row r="44" spans="1:12" x14ac:dyDescent="0.35">
      <c r="A44" t="s">
        <v>19</v>
      </c>
      <c r="B44" t="s">
        <v>20</v>
      </c>
      <c r="C44" t="s">
        <v>21</v>
      </c>
      <c r="D44" t="s">
        <v>86</v>
      </c>
      <c r="E44" t="s">
        <v>112</v>
      </c>
      <c r="F44" s="1">
        <v>43641</v>
      </c>
      <c r="G44" t="s">
        <v>113</v>
      </c>
      <c r="H44" t="s">
        <v>25</v>
      </c>
      <c r="I44" t="s">
        <v>26</v>
      </c>
      <c r="J44">
        <v>1.2E-2</v>
      </c>
      <c r="K44" t="s">
        <v>89</v>
      </c>
      <c r="L44">
        <f t="shared" si="0"/>
        <v>1.2E-2</v>
      </c>
    </row>
    <row r="45" spans="1:12" x14ac:dyDescent="0.35">
      <c r="A45" t="s">
        <v>19</v>
      </c>
      <c r="B45" t="s">
        <v>20</v>
      </c>
      <c r="C45" t="s">
        <v>21</v>
      </c>
      <c r="D45" t="s">
        <v>86</v>
      </c>
      <c r="E45" t="s">
        <v>114</v>
      </c>
      <c r="F45" s="1">
        <v>43641</v>
      </c>
      <c r="G45" t="s">
        <v>115</v>
      </c>
      <c r="H45" t="s">
        <v>25</v>
      </c>
      <c r="I45" t="s">
        <v>26</v>
      </c>
      <c r="J45">
        <v>0</v>
      </c>
      <c r="K45" t="s">
        <v>89</v>
      </c>
      <c r="L45">
        <f t="shared" si="0"/>
        <v>0</v>
      </c>
    </row>
    <row r="46" spans="1:12" x14ac:dyDescent="0.35">
      <c r="A46" t="s">
        <v>19</v>
      </c>
      <c r="B46" t="s">
        <v>20</v>
      </c>
      <c r="C46" t="s">
        <v>21</v>
      </c>
      <c r="D46" t="s">
        <v>86</v>
      </c>
      <c r="E46" t="s">
        <v>116</v>
      </c>
      <c r="F46" s="1">
        <v>43641</v>
      </c>
      <c r="G46" t="s">
        <v>117</v>
      </c>
      <c r="H46" t="s">
        <v>25</v>
      </c>
      <c r="I46" t="s">
        <v>26</v>
      </c>
      <c r="J46">
        <v>5.0000000000000001E-3</v>
      </c>
      <c r="K46" t="s">
        <v>89</v>
      </c>
      <c r="L46">
        <f t="shared" si="0"/>
        <v>5.0000000000000001E-3</v>
      </c>
    </row>
    <row r="47" spans="1:12" x14ac:dyDescent="0.35">
      <c r="A47" t="s">
        <v>19</v>
      </c>
      <c r="B47" t="s">
        <v>20</v>
      </c>
      <c r="C47" t="s">
        <v>21</v>
      </c>
      <c r="D47" t="s">
        <v>86</v>
      </c>
      <c r="E47" t="s">
        <v>118</v>
      </c>
      <c r="F47" s="1">
        <v>43641</v>
      </c>
      <c r="G47" t="s">
        <v>119</v>
      </c>
      <c r="H47" t="s">
        <v>25</v>
      </c>
      <c r="I47" t="s">
        <v>26</v>
      </c>
      <c r="J47">
        <v>2.1000000000000001E-2</v>
      </c>
      <c r="K47" t="s">
        <v>89</v>
      </c>
      <c r="L47">
        <f t="shared" si="0"/>
        <v>2.1000000000000001E-2</v>
      </c>
    </row>
    <row r="48" spans="1:12" x14ac:dyDescent="0.35">
      <c r="A48" t="s">
        <v>19</v>
      </c>
      <c r="B48" t="s">
        <v>20</v>
      </c>
      <c r="C48" t="s">
        <v>21</v>
      </c>
      <c r="D48" t="s">
        <v>86</v>
      </c>
      <c r="E48" t="s">
        <v>120</v>
      </c>
      <c r="F48" s="1">
        <v>43641</v>
      </c>
      <c r="G48" t="s">
        <v>121</v>
      </c>
      <c r="H48" t="s">
        <v>25</v>
      </c>
      <c r="I48" t="s">
        <v>26</v>
      </c>
      <c r="J48">
        <v>3.5000000000000003E-2</v>
      </c>
      <c r="K48" t="s">
        <v>89</v>
      </c>
      <c r="L48">
        <f t="shared" si="0"/>
        <v>3.5000000000000003E-2</v>
      </c>
    </row>
    <row r="49" spans="1:12" x14ac:dyDescent="0.35">
      <c r="A49" t="s">
        <v>19</v>
      </c>
      <c r="B49" t="s">
        <v>20</v>
      </c>
      <c r="C49" t="s">
        <v>21</v>
      </c>
      <c r="D49" t="s">
        <v>86</v>
      </c>
      <c r="E49" t="s">
        <v>122</v>
      </c>
      <c r="F49" s="1">
        <v>43641</v>
      </c>
      <c r="G49" t="s">
        <v>123</v>
      </c>
      <c r="H49" t="s">
        <v>25</v>
      </c>
      <c r="I49" t="s">
        <v>26</v>
      </c>
      <c r="J49">
        <v>0</v>
      </c>
      <c r="K49" t="s">
        <v>89</v>
      </c>
      <c r="L49">
        <f t="shared" si="0"/>
        <v>0</v>
      </c>
    </row>
    <row r="50" spans="1:12" x14ac:dyDescent="0.35">
      <c r="A50" t="s">
        <v>19</v>
      </c>
      <c r="B50" t="s">
        <v>20</v>
      </c>
      <c r="C50" t="s">
        <v>21</v>
      </c>
      <c r="D50" t="s">
        <v>86</v>
      </c>
      <c r="E50" t="s">
        <v>124</v>
      </c>
      <c r="F50" s="1">
        <v>43641</v>
      </c>
      <c r="G50" t="s">
        <v>125</v>
      </c>
      <c r="H50" t="s">
        <v>25</v>
      </c>
      <c r="I50" t="s">
        <v>26</v>
      </c>
      <c r="J50">
        <v>0</v>
      </c>
      <c r="K50" t="s">
        <v>89</v>
      </c>
      <c r="L50">
        <f t="shared" si="0"/>
        <v>0</v>
      </c>
    </row>
    <row r="51" spans="1:12" x14ac:dyDescent="0.35">
      <c r="A51" t="s">
        <v>19</v>
      </c>
      <c r="B51" t="s">
        <v>20</v>
      </c>
      <c r="C51" t="s">
        <v>21</v>
      </c>
      <c r="D51" t="s">
        <v>86</v>
      </c>
      <c r="E51" t="s">
        <v>126</v>
      </c>
      <c r="F51" s="1">
        <v>43641</v>
      </c>
      <c r="G51" t="s">
        <v>127</v>
      </c>
      <c r="H51" t="s">
        <v>25</v>
      </c>
      <c r="I51" t="s">
        <v>26</v>
      </c>
      <c r="J51">
        <v>5.0000000000000001E-3</v>
      </c>
      <c r="K51" t="s">
        <v>89</v>
      </c>
      <c r="L51">
        <f t="shared" si="0"/>
        <v>5.0000000000000001E-3</v>
      </c>
    </row>
    <row r="52" spans="1:12" x14ac:dyDescent="0.35">
      <c r="A52" t="s">
        <v>19</v>
      </c>
      <c r="B52" t="s">
        <v>20</v>
      </c>
      <c r="C52" t="s">
        <v>21</v>
      </c>
      <c r="D52" t="s">
        <v>86</v>
      </c>
      <c r="E52" t="s">
        <v>128</v>
      </c>
      <c r="F52" s="1">
        <v>43641</v>
      </c>
      <c r="G52" t="s">
        <v>129</v>
      </c>
      <c r="H52" t="s">
        <v>25</v>
      </c>
      <c r="I52" t="s">
        <v>26</v>
      </c>
      <c r="J52">
        <v>0</v>
      </c>
      <c r="K52" t="s">
        <v>89</v>
      </c>
      <c r="L52">
        <f t="shared" si="0"/>
        <v>0</v>
      </c>
    </row>
    <row r="53" spans="1:12" x14ac:dyDescent="0.35">
      <c r="A53" t="s">
        <v>19</v>
      </c>
      <c r="B53" t="s">
        <v>20</v>
      </c>
      <c r="C53" t="s">
        <v>21</v>
      </c>
      <c r="D53" t="s">
        <v>86</v>
      </c>
      <c r="E53" t="s">
        <v>130</v>
      </c>
      <c r="F53" s="1">
        <v>43641</v>
      </c>
      <c r="G53" t="s">
        <v>131</v>
      </c>
      <c r="H53" t="s">
        <v>25</v>
      </c>
      <c r="I53" t="s">
        <v>26</v>
      </c>
      <c r="J53">
        <v>1.2E-2</v>
      </c>
      <c r="K53" t="s">
        <v>89</v>
      </c>
      <c r="L53">
        <f t="shared" si="0"/>
        <v>1.2E-2</v>
      </c>
    </row>
    <row r="54" spans="1:12" x14ac:dyDescent="0.35">
      <c r="A54" t="s">
        <v>19</v>
      </c>
      <c r="B54" t="s">
        <v>20</v>
      </c>
      <c r="C54" t="s">
        <v>21</v>
      </c>
      <c r="D54" t="s">
        <v>86</v>
      </c>
      <c r="E54" t="s">
        <v>132</v>
      </c>
      <c r="F54" s="1">
        <v>43642</v>
      </c>
      <c r="G54" t="s">
        <v>133</v>
      </c>
      <c r="H54" t="s">
        <v>25</v>
      </c>
      <c r="I54" t="s">
        <v>26</v>
      </c>
      <c r="J54">
        <v>7.0000000000000001E-3</v>
      </c>
      <c r="K54" t="s">
        <v>89</v>
      </c>
      <c r="L54">
        <f t="shared" si="0"/>
        <v>7.0000000000000001E-3</v>
      </c>
    </row>
    <row r="55" spans="1:12" x14ac:dyDescent="0.35">
      <c r="A55" t="s">
        <v>19</v>
      </c>
      <c r="B55" t="s">
        <v>20</v>
      </c>
      <c r="C55" t="s">
        <v>21</v>
      </c>
      <c r="D55" t="s">
        <v>86</v>
      </c>
      <c r="E55" t="s">
        <v>134</v>
      </c>
      <c r="F55" s="1">
        <v>43642</v>
      </c>
      <c r="G55" t="s">
        <v>135</v>
      </c>
      <c r="H55" t="s">
        <v>25</v>
      </c>
      <c r="I55" t="s">
        <v>26</v>
      </c>
      <c r="J55">
        <v>3.0000000000000001E-3</v>
      </c>
      <c r="K55" t="s">
        <v>89</v>
      </c>
      <c r="L55">
        <f t="shared" si="0"/>
        <v>3.0000000000000001E-3</v>
      </c>
    </row>
    <row r="56" spans="1:12" x14ac:dyDescent="0.35">
      <c r="A56" t="s">
        <v>19</v>
      </c>
      <c r="B56" t="s">
        <v>20</v>
      </c>
      <c r="C56" t="s">
        <v>21</v>
      </c>
      <c r="D56" t="s">
        <v>86</v>
      </c>
      <c r="E56" t="s">
        <v>136</v>
      </c>
      <c r="F56" s="1">
        <v>43642</v>
      </c>
      <c r="G56" t="s">
        <v>137</v>
      </c>
      <c r="H56" t="s">
        <v>25</v>
      </c>
      <c r="I56" t="s">
        <v>26</v>
      </c>
      <c r="J56">
        <v>3.5999999999999997E-2</v>
      </c>
      <c r="K56" t="s">
        <v>89</v>
      </c>
      <c r="L56">
        <f t="shared" si="0"/>
        <v>3.5999999999999997E-2</v>
      </c>
    </row>
    <row r="57" spans="1:12" x14ac:dyDescent="0.35">
      <c r="A57" t="s">
        <v>19</v>
      </c>
      <c r="B57" t="s">
        <v>20</v>
      </c>
      <c r="C57" t="s">
        <v>21</v>
      </c>
      <c r="D57" t="s">
        <v>86</v>
      </c>
      <c r="E57" t="s">
        <v>138</v>
      </c>
      <c r="F57" s="1">
        <v>43642</v>
      </c>
      <c r="G57" t="s">
        <v>139</v>
      </c>
      <c r="H57" t="s">
        <v>25</v>
      </c>
      <c r="I57" t="s">
        <v>26</v>
      </c>
      <c r="J57">
        <v>0</v>
      </c>
      <c r="K57" t="s">
        <v>89</v>
      </c>
      <c r="L57">
        <f t="shared" si="0"/>
        <v>0</v>
      </c>
    </row>
    <row r="58" spans="1:12" x14ac:dyDescent="0.35">
      <c r="A58" t="s">
        <v>19</v>
      </c>
      <c r="B58" t="s">
        <v>20</v>
      </c>
      <c r="C58" t="s">
        <v>21</v>
      </c>
      <c r="D58" t="s">
        <v>86</v>
      </c>
      <c r="E58" t="s">
        <v>140</v>
      </c>
      <c r="F58" s="1">
        <v>43642</v>
      </c>
      <c r="G58" t="s">
        <v>141</v>
      </c>
      <c r="H58" t="s">
        <v>25</v>
      </c>
      <c r="I58" t="s">
        <v>26</v>
      </c>
      <c r="J58">
        <v>1E-3</v>
      </c>
      <c r="K58" t="s">
        <v>89</v>
      </c>
      <c r="L58">
        <f t="shared" si="0"/>
        <v>1E-3</v>
      </c>
    </row>
    <row r="59" spans="1:12" x14ac:dyDescent="0.35">
      <c r="A59" t="s">
        <v>19</v>
      </c>
      <c r="B59" t="s">
        <v>20</v>
      </c>
      <c r="C59" t="s">
        <v>21</v>
      </c>
      <c r="D59" t="s">
        <v>86</v>
      </c>
      <c r="E59" t="s">
        <v>142</v>
      </c>
      <c r="F59" s="1">
        <v>43642</v>
      </c>
      <c r="G59" t="s">
        <v>143</v>
      </c>
      <c r="H59" t="s">
        <v>25</v>
      </c>
      <c r="I59" t="s">
        <v>26</v>
      </c>
      <c r="J59">
        <v>1.0999999999999999E-2</v>
      </c>
      <c r="K59" t="s">
        <v>89</v>
      </c>
      <c r="L59">
        <f t="shared" si="0"/>
        <v>1.0999999999999999E-2</v>
      </c>
    </row>
    <row r="60" spans="1:12" x14ac:dyDescent="0.35">
      <c r="A60" t="s">
        <v>19</v>
      </c>
      <c r="B60" t="s">
        <v>20</v>
      </c>
      <c r="C60" t="s">
        <v>21</v>
      </c>
      <c r="D60" t="s">
        <v>86</v>
      </c>
      <c r="E60" t="s">
        <v>144</v>
      </c>
      <c r="F60" s="1">
        <v>43642</v>
      </c>
      <c r="G60" t="s">
        <v>145</v>
      </c>
      <c r="H60" t="s">
        <v>25</v>
      </c>
      <c r="I60" t="s">
        <v>26</v>
      </c>
      <c r="J60">
        <v>4.0000000000000001E-3</v>
      </c>
      <c r="K60" t="s">
        <v>89</v>
      </c>
      <c r="L60">
        <f t="shared" si="0"/>
        <v>4.0000000000000001E-3</v>
      </c>
    </row>
    <row r="61" spans="1:12" x14ac:dyDescent="0.35">
      <c r="A61" t="s">
        <v>19</v>
      </c>
      <c r="B61" t="s">
        <v>20</v>
      </c>
      <c r="C61" t="s">
        <v>21</v>
      </c>
      <c r="D61" t="s">
        <v>86</v>
      </c>
      <c r="E61" t="s">
        <v>146</v>
      </c>
      <c r="F61" s="1">
        <v>43642</v>
      </c>
      <c r="G61" t="s">
        <v>147</v>
      </c>
      <c r="H61" t="s">
        <v>25</v>
      </c>
      <c r="I61" t="s">
        <v>26</v>
      </c>
      <c r="J61">
        <v>3.0000000000000001E-3</v>
      </c>
      <c r="K61" t="s">
        <v>89</v>
      </c>
      <c r="L61">
        <f t="shared" si="0"/>
        <v>3.0000000000000001E-3</v>
      </c>
    </row>
    <row r="62" spans="1:12" x14ac:dyDescent="0.35">
      <c r="A62" t="s">
        <v>19</v>
      </c>
      <c r="B62" t="s">
        <v>20</v>
      </c>
      <c r="C62" t="s">
        <v>21</v>
      </c>
      <c r="D62" t="s">
        <v>86</v>
      </c>
      <c r="E62" t="s">
        <v>148</v>
      </c>
      <c r="F62" s="1">
        <v>43642</v>
      </c>
      <c r="G62" t="s">
        <v>149</v>
      </c>
      <c r="H62" t="s">
        <v>25</v>
      </c>
      <c r="I62" t="s">
        <v>26</v>
      </c>
      <c r="J62">
        <v>2.3E-2</v>
      </c>
      <c r="K62" t="s">
        <v>89</v>
      </c>
      <c r="L62">
        <f t="shared" si="0"/>
        <v>2.3E-2</v>
      </c>
    </row>
    <row r="63" spans="1:12" x14ac:dyDescent="0.35">
      <c r="A63" t="s">
        <v>19</v>
      </c>
      <c r="B63" t="s">
        <v>20</v>
      </c>
      <c r="C63" t="s">
        <v>21</v>
      </c>
      <c r="D63" t="s">
        <v>86</v>
      </c>
      <c r="E63" t="s">
        <v>150</v>
      </c>
      <c r="F63" s="1">
        <v>43642</v>
      </c>
      <c r="G63" t="s">
        <v>151</v>
      </c>
      <c r="H63" t="s">
        <v>25</v>
      </c>
      <c r="I63" t="s">
        <v>26</v>
      </c>
      <c r="J63">
        <v>1.2999999999999999E-2</v>
      </c>
      <c r="K63" t="s">
        <v>89</v>
      </c>
      <c r="L63">
        <f t="shared" si="0"/>
        <v>1.2999999999999999E-2</v>
      </c>
    </row>
    <row r="64" spans="1:12" x14ac:dyDescent="0.35">
      <c r="A64" t="s">
        <v>19</v>
      </c>
      <c r="B64" t="s">
        <v>20</v>
      </c>
      <c r="C64" t="s">
        <v>21</v>
      </c>
      <c r="D64" t="s">
        <v>86</v>
      </c>
      <c r="E64" t="s">
        <v>152</v>
      </c>
      <c r="F64" s="1">
        <v>43642</v>
      </c>
      <c r="G64" t="s">
        <v>153</v>
      </c>
      <c r="H64" t="s">
        <v>25</v>
      </c>
      <c r="I64" t="s">
        <v>26</v>
      </c>
      <c r="J64">
        <v>6.0000000000000001E-3</v>
      </c>
      <c r="K64" t="s">
        <v>89</v>
      </c>
      <c r="L64">
        <f t="shared" si="0"/>
        <v>6.0000000000000001E-3</v>
      </c>
    </row>
    <row r="65" spans="1:13" x14ac:dyDescent="0.35">
      <c r="A65" t="s">
        <v>19</v>
      </c>
      <c r="B65" t="s">
        <v>20</v>
      </c>
      <c r="C65" t="s">
        <v>21</v>
      </c>
      <c r="D65" t="s">
        <v>86</v>
      </c>
      <c r="E65" t="s">
        <v>154</v>
      </c>
      <c r="F65" s="1">
        <v>43642</v>
      </c>
      <c r="G65" t="s">
        <v>155</v>
      </c>
      <c r="H65" t="s">
        <v>25</v>
      </c>
      <c r="I65" t="s">
        <v>26</v>
      </c>
      <c r="J65">
        <v>3.0000000000000001E-3</v>
      </c>
      <c r="K65" t="s">
        <v>89</v>
      </c>
      <c r="L65">
        <f t="shared" si="0"/>
        <v>3.0000000000000001E-3</v>
      </c>
    </row>
    <row r="66" spans="1:13" x14ac:dyDescent="0.35">
      <c r="A66" t="s">
        <v>19</v>
      </c>
      <c r="B66" t="s">
        <v>20</v>
      </c>
      <c r="C66" t="s">
        <v>21</v>
      </c>
      <c r="D66" t="s">
        <v>86</v>
      </c>
      <c r="E66" t="s">
        <v>156</v>
      </c>
      <c r="F66" s="1">
        <v>43643</v>
      </c>
      <c r="G66" t="s">
        <v>157</v>
      </c>
      <c r="H66" t="s">
        <v>25</v>
      </c>
      <c r="I66" t="s">
        <v>26</v>
      </c>
      <c r="J66">
        <v>3.0000000000000001E-3</v>
      </c>
      <c r="K66" t="s">
        <v>89</v>
      </c>
      <c r="L66">
        <f t="shared" ref="L66:L129" si="1">IF(K66="UG/L",J66/1000,J66)</f>
        <v>3.0000000000000001E-3</v>
      </c>
    </row>
    <row r="67" spans="1:13" x14ac:dyDescent="0.35">
      <c r="A67" t="s">
        <v>19</v>
      </c>
      <c r="B67" t="s">
        <v>20</v>
      </c>
      <c r="C67" t="s">
        <v>21</v>
      </c>
      <c r="D67" t="s">
        <v>86</v>
      </c>
      <c r="E67" t="s">
        <v>158</v>
      </c>
      <c r="F67" s="1">
        <v>43643</v>
      </c>
      <c r="G67" t="s">
        <v>159</v>
      </c>
      <c r="H67" t="s">
        <v>25</v>
      </c>
      <c r="I67" t="s">
        <v>26</v>
      </c>
      <c r="J67">
        <v>0</v>
      </c>
      <c r="K67" t="s">
        <v>89</v>
      </c>
      <c r="L67">
        <f t="shared" si="1"/>
        <v>0</v>
      </c>
    </row>
    <row r="68" spans="1:13" x14ac:dyDescent="0.35">
      <c r="A68" t="s">
        <v>19</v>
      </c>
      <c r="B68" t="s">
        <v>20</v>
      </c>
      <c r="C68" t="s">
        <v>21</v>
      </c>
      <c r="D68" t="s">
        <v>86</v>
      </c>
      <c r="E68" t="s">
        <v>160</v>
      </c>
      <c r="F68" s="1">
        <v>43643</v>
      </c>
      <c r="G68" t="s">
        <v>161</v>
      </c>
      <c r="H68" t="s">
        <v>25</v>
      </c>
      <c r="I68" t="s">
        <v>26</v>
      </c>
      <c r="J68">
        <v>2E-3</v>
      </c>
      <c r="K68" t="s">
        <v>89</v>
      </c>
      <c r="L68">
        <f t="shared" si="1"/>
        <v>2E-3</v>
      </c>
    </row>
    <row r="69" spans="1:13" x14ac:dyDescent="0.35">
      <c r="A69" t="s">
        <v>19</v>
      </c>
      <c r="B69" t="s">
        <v>20</v>
      </c>
      <c r="C69" t="s">
        <v>21</v>
      </c>
      <c r="D69" t="s">
        <v>86</v>
      </c>
      <c r="E69" t="s">
        <v>162</v>
      </c>
      <c r="F69" s="1">
        <v>43643</v>
      </c>
      <c r="G69" t="s">
        <v>163</v>
      </c>
      <c r="H69" t="s">
        <v>25</v>
      </c>
      <c r="I69" t="s">
        <v>26</v>
      </c>
      <c r="J69">
        <v>2.1000000000000001E-2</v>
      </c>
      <c r="K69" t="s">
        <v>89</v>
      </c>
      <c r="L69">
        <f t="shared" si="1"/>
        <v>2.1000000000000001E-2</v>
      </c>
    </row>
    <row r="70" spans="1:13" x14ac:dyDescent="0.35">
      <c r="A70" t="s">
        <v>19</v>
      </c>
      <c r="B70" t="s">
        <v>20</v>
      </c>
      <c r="C70" t="s">
        <v>21</v>
      </c>
      <c r="D70" t="s">
        <v>86</v>
      </c>
      <c r="E70" t="s">
        <v>164</v>
      </c>
      <c r="F70" s="1">
        <v>43643</v>
      </c>
      <c r="G70" t="s">
        <v>165</v>
      </c>
      <c r="H70" t="s">
        <v>25</v>
      </c>
      <c r="I70" t="s">
        <v>26</v>
      </c>
      <c r="J70">
        <v>5.0000000000000001E-3</v>
      </c>
      <c r="K70" t="s">
        <v>89</v>
      </c>
      <c r="L70">
        <f t="shared" si="1"/>
        <v>5.0000000000000001E-3</v>
      </c>
    </row>
    <row r="71" spans="1:13" x14ac:dyDescent="0.35">
      <c r="A71" t="s">
        <v>19</v>
      </c>
      <c r="B71" t="s">
        <v>20</v>
      </c>
      <c r="C71" t="s">
        <v>21</v>
      </c>
      <c r="D71" t="s">
        <v>86</v>
      </c>
      <c r="E71" t="s">
        <v>166</v>
      </c>
      <c r="F71" s="1">
        <v>43643</v>
      </c>
      <c r="G71" t="s">
        <v>167</v>
      </c>
      <c r="H71" t="s">
        <v>25</v>
      </c>
      <c r="I71" t="s">
        <v>26</v>
      </c>
      <c r="J71">
        <v>2.4E-2</v>
      </c>
      <c r="K71" t="s">
        <v>89</v>
      </c>
      <c r="L71">
        <f t="shared" si="1"/>
        <v>2.4E-2</v>
      </c>
    </row>
    <row r="72" spans="1:13" x14ac:dyDescent="0.35">
      <c r="A72" t="s">
        <v>19</v>
      </c>
      <c r="B72" t="s">
        <v>20</v>
      </c>
      <c r="C72" t="s">
        <v>21</v>
      </c>
      <c r="D72" t="s">
        <v>86</v>
      </c>
      <c r="E72" t="s">
        <v>168</v>
      </c>
      <c r="F72" s="1">
        <v>43643</v>
      </c>
      <c r="G72" t="s">
        <v>169</v>
      </c>
      <c r="H72" t="s">
        <v>25</v>
      </c>
      <c r="I72" t="s">
        <v>26</v>
      </c>
      <c r="J72">
        <v>3.1E-2</v>
      </c>
      <c r="K72" t="s">
        <v>89</v>
      </c>
      <c r="L72">
        <f t="shared" si="1"/>
        <v>3.1E-2</v>
      </c>
    </row>
    <row r="73" spans="1:13" x14ac:dyDescent="0.35">
      <c r="A73" t="s">
        <v>19</v>
      </c>
      <c r="B73" t="s">
        <v>20</v>
      </c>
      <c r="C73" t="s">
        <v>21</v>
      </c>
      <c r="D73" t="s">
        <v>86</v>
      </c>
      <c r="E73" t="s">
        <v>170</v>
      </c>
      <c r="F73" s="1">
        <v>43643</v>
      </c>
      <c r="G73" t="s">
        <v>171</v>
      </c>
      <c r="H73" t="s">
        <v>25</v>
      </c>
      <c r="I73" t="s">
        <v>26</v>
      </c>
      <c r="J73">
        <v>5.8999999999999997E-2</v>
      </c>
      <c r="K73" t="s">
        <v>89</v>
      </c>
      <c r="L73">
        <f t="shared" si="1"/>
        <v>5.8999999999999997E-2</v>
      </c>
    </row>
    <row r="74" spans="1:13" x14ac:dyDescent="0.35">
      <c r="A74" t="s">
        <v>19</v>
      </c>
      <c r="B74" t="s">
        <v>20</v>
      </c>
      <c r="C74" t="s">
        <v>21</v>
      </c>
      <c r="D74" t="s">
        <v>86</v>
      </c>
      <c r="E74" t="s">
        <v>172</v>
      </c>
      <c r="F74" s="1">
        <v>43643</v>
      </c>
      <c r="G74" t="s">
        <v>173</v>
      </c>
      <c r="H74" t="s">
        <v>25</v>
      </c>
      <c r="I74" t="s">
        <v>26</v>
      </c>
      <c r="J74">
        <v>1.4E-2</v>
      </c>
      <c r="K74" t="s">
        <v>89</v>
      </c>
      <c r="L74">
        <f t="shared" si="1"/>
        <v>1.4E-2</v>
      </c>
    </row>
    <row r="75" spans="1:13" x14ac:dyDescent="0.35">
      <c r="A75" t="s">
        <v>19</v>
      </c>
      <c r="B75" t="s">
        <v>20</v>
      </c>
      <c r="C75" t="s">
        <v>21</v>
      </c>
      <c r="D75" t="s">
        <v>86</v>
      </c>
      <c r="E75" t="s">
        <v>174</v>
      </c>
      <c r="F75" s="1">
        <v>43643</v>
      </c>
      <c r="G75" t="s">
        <v>175</v>
      </c>
      <c r="H75" t="s">
        <v>25</v>
      </c>
      <c r="I75" t="s">
        <v>26</v>
      </c>
      <c r="J75">
        <v>8.0000000000000002E-3</v>
      </c>
      <c r="K75" t="s">
        <v>89</v>
      </c>
      <c r="L75">
        <f t="shared" si="1"/>
        <v>8.0000000000000002E-3</v>
      </c>
    </row>
    <row r="76" spans="1:13" x14ac:dyDescent="0.35">
      <c r="A76" t="s">
        <v>19</v>
      </c>
      <c r="B76" t="s">
        <v>20</v>
      </c>
      <c r="C76" t="s">
        <v>21</v>
      </c>
      <c r="D76" t="s">
        <v>86</v>
      </c>
      <c r="E76" t="s">
        <v>176</v>
      </c>
      <c r="F76" s="1">
        <v>43644</v>
      </c>
      <c r="G76" t="s">
        <v>177</v>
      </c>
      <c r="H76" t="s">
        <v>25</v>
      </c>
      <c r="I76" t="s">
        <v>26</v>
      </c>
      <c r="J76">
        <v>7.0000000000000001E-3</v>
      </c>
      <c r="K76" t="s">
        <v>89</v>
      </c>
      <c r="L76">
        <f t="shared" si="1"/>
        <v>7.0000000000000001E-3</v>
      </c>
    </row>
    <row r="77" spans="1:13" x14ac:dyDescent="0.35">
      <c r="A77" t="s">
        <v>19</v>
      </c>
      <c r="B77" t="s">
        <v>20</v>
      </c>
      <c r="C77" t="s">
        <v>21</v>
      </c>
      <c r="D77" t="s">
        <v>86</v>
      </c>
      <c r="E77" t="s">
        <v>178</v>
      </c>
      <c r="F77" s="1">
        <v>43645</v>
      </c>
      <c r="G77" t="s">
        <v>179</v>
      </c>
      <c r="H77" t="s">
        <v>25</v>
      </c>
      <c r="I77" t="s">
        <v>26</v>
      </c>
      <c r="J77">
        <v>1E-3</v>
      </c>
      <c r="K77" t="s">
        <v>89</v>
      </c>
      <c r="L77">
        <f t="shared" si="1"/>
        <v>1E-3</v>
      </c>
    </row>
    <row r="78" spans="1:13" x14ac:dyDescent="0.35">
      <c r="A78" t="s">
        <v>19</v>
      </c>
      <c r="B78" t="s">
        <v>20</v>
      </c>
      <c r="C78" t="s">
        <v>21</v>
      </c>
      <c r="D78" t="s">
        <v>180</v>
      </c>
      <c r="E78" t="s">
        <v>181</v>
      </c>
      <c r="F78" s="1">
        <v>43763</v>
      </c>
      <c r="G78" t="s">
        <v>182</v>
      </c>
      <c r="H78" t="s">
        <v>25</v>
      </c>
      <c r="I78" t="s">
        <v>26</v>
      </c>
      <c r="J78">
        <v>2E-3</v>
      </c>
      <c r="K78" t="s">
        <v>89</v>
      </c>
      <c r="L78">
        <f t="shared" si="1"/>
        <v>2E-3</v>
      </c>
      <c r="M78">
        <f>MAX(L78:L116)</f>
        <v>7.1999999999999995E-2</v>
      </c>
    </row>
    <row r="79" spans="1:13" x14ac:dyDescent="0.35">
      <c r="A79" t="s">
        <v>19</v>
      </c>
      <c r="B79" t="s">
        <v>20</v>
      </c>
      <c r="C79" t="s">
        <v>21</v>
      </c>
      <c r="D79" t="s">
        <v>180</v>
      </c>
      <c r="E79" t="s">
        <v>183</v>
      </c>
      <c r="F79" s="1">
        <v>43764</v>
      </c>
      <c r="G79" t="s">
        <v>184</v>
      </c>
      <c r="H79" t="s">
        <v>25</v>
      </c>
      <c r="I79" t="s">
        <v>26</v>
      </c>
      <c r="J79">
        <v>4.0000000000000001E-3</v>
      </c>
      <c r="K79" t="s">
        <v>89</v>
      </c>
      <c r="L79">
        <f t="shared" si="1"/>
        <v>4.0000000000000001E-3</v>
      </c>
    </row>
    <row r="80" spans="1:13" x14ac:dyDescent="0.35">
      <c r="A80" t="s">
        <v>19</v>
      </c>
      <c r="B80" t="s">
        <v>20</v>
      </c>
      <c r="C80" t="s">
        <v>21</v>
      </c>
      <c r="D80" t="s">
        <v>180</v>
      </c>
      <c r="E80" t="s">
        <v>185</v>
      </c>
      <c r="F80" s="1">
        <v>43767</v>
      </c>
      <c r="G80" t="s">
        <v>186</v>
      </c>
      <c r="H80" t="s">
        <v>25</v>
      </c>
      <c r="I80" t="s">
        <v>26</v>
      </c>
      <c r="J80">
        <v>7.0000000000000001E-3</v>
      </c>
      <c r="K80" t="s">
        <v>89</v>
      </c>
      <c r="L80">
        <f t="shared" si="1"/>
        <v>7.0000000000000001E-3</v>
      </c>
    </row>
    <row r="81" spans="1:12" x14ac:dyDescent="0.35">
      <c r="A81" t="s">
        <v>19</v>
      </c>
      <c r="B81" t="s">
        <v>20</v>
      </c>
      <c r="C81" t="s">
        <v>21</v>
      </c>
      <c r="D81" t="s">
        <v>180</v>
      </c>
      <c r="E81" t="s">
        <v>187</v>
      </c>
      <c r="F81" s="1">
        <v>43767</v>
      </c>
      <c r="G81" t="s">
        <v>188</v>
      </c>
      <c r="H81" t="s">
        <v>25</v>
      </c>
      <c r="I81" t="s">
        <v>26</v>
      </c>
      <c r="J81">
        <v>5.0000000000000001E-3</v>
      </c>
      <c r="K81" t="s">
        <v>89</v>
      </c>
      <c r="L81">
        <f t="shared" si="1"/>
        <v>5.0000000000000001E-3</v>
      </c>
    </row>
    <row r="82" spans="1:12" x14ac:dyDescent="0.35">
      <c r="A82" t="s">
        <v>19</v>
      </c>
      <c r="B82" t="s">
        <v>20</v>
      </c>
      <c r="C82" t="s">
        <v>21</v>
      </c>
      <c r="D82" t="s">
        <v>180</v>
      </c>
      <c r="E82" t="s">
        <v>189</v>
      </c>
      <c r="F82" s="1">
        <v>43767</v>
      </c>
      <c r="G82" t="s">
        <v>190</v>
      </c>
      <c r="H82" t="s">
        <v>25</v>
      </c>
      <c r="I82" t="s">
        <v>26</v>
      </c>
      <c r="J82">
        <v>2E-3</v>
      </c>
      <c r="K82" t="s">
        <v>89</v>
      </c>
      <c r="L82">
        <f t="shared" si="1"/>
        <v>2E-3</v>
      </c>
    </row>
    <row r="83" spans="1:12" x14ac:dyDescent="0.35">
      <c r="A83" t="s">
        <v>19</v>
      </c>
      <c r="B83" t="s">
        <v>20</v>
      </c>
      <c r="C83" t="s">
        <v>21</v>
      </c>
      <c r="D83" t="s">
        <v>180</v>
      </c>
      <c r="E83" t="s">
        <v>191</v>
      </c>
      <c r="F83" s="1">
        <v>43770</v>
      </c>
      <c r="G83" t="s">
        <v>192</v>
      </c>
      <c r="H83" t="s">
        <v>25</v>
      </c>
      <c r="I83" t="s">
        <v>26</v>
      </c>
      <c r="J83">
        <v>4.0000000000000001E-3</v>
      </c>
      <c r="K83" t="s">
        <v>89</v>
      </c>
      <c r="L83">
        <f t="shared" si="1"/>
        <v>4.0000000000000001E-3</v>
      </c>
    </row>
    <row r="84" spans="1:12" x14ac:dyDescent="0.35">
      <c r="A84" t="s">
        <v>19</v>
      </c>
      <c r="B84" t="s">
        <v>20</v>
      </c>
      <c r="C84" t="s">
        <v>21</v>
      </c>
      <c r="D84" t="s">
        <v>180</v>
      </c>
      <c r="E84" t="s">
        <v>193</v>
      </c>
      <c r="F84" s="1">
        <v>43770</v>
      </c>
      <c r="G84" t="s">
        <v>194</v>
      </c>
      <c r="H84" t="s">
        <v>25</v>
      </c>
      <c r="I84" t="s">
        <v>26</v>
      </c>
      <c r="J84">
        <v>0</v>
      </c>
      <c r="K84" t="s">
        <v>89</v>
      </c>
      <c r="L84">
        <f t="shared" si="1"/>
        <v>0</v>
      </c>
    </row>
    <row r="85" spans="1:12" x14ac:dyDescent="0.35">
      <c r="A85" t="s">
        <v>19</v>
      </c>
      <c r="B85" t="s">
        <v>20</v>
      </c>
      <c r="C85" t="s">
        <v>21</v>
      </c>
      <c r="D85" t="s">
        <v>180</v>
      </c>
      <c r="E85" t="s">
        <v>195</v>
      </c>
      <c r="F85" s="1">
        <v>43779</v>
      </c>
      <c r="G85" t="s">
        <v>196</v>
      </c>
      <c r="H85" t="s">
        <v>25</v>
      </c>
      <c r="I85" t="s">
        <v>26</v>
      </c>
      <c r="J85">
        <v>4.4000000000000004</v>
      </c>
      <c r="K85" t="s">
        <v>27</v>
      </c>
      <c r="L85">
        <f t="shared" si="1"/>
        <v>4.4000000000000003E-3</v>
      </c>
    </row>
    <row r="86" spans="1:12" x14ac:dyDescent="0.35">
      <c r="A86" t="s">
        <v>19</v>
      </c>
      <c r="B86" t="s">
        <v>20</v>
      </c>
      <c r="C86" t="s">
        <v>21</v>
      </c>
      <c r="D86" t="s">
        <v>180</v>
      </c>
      <c r="E86" t="s">
        <v>197</v>
      </c>
      <c r="F86" s="1">
        <v>43780</v>
      </c>
      <c r="G86" t="s">
        <v>198</v>
      </c>
      <c r="H86" t="s">
        <v>25</v>
      </c>
      <c r="I86" t="s">
        <v>26</v>
      </c>
      <c r="J86">
        <v>0</v>
      </c>
      <c r="K86" t="s">
        <v>27</v>
      </c>
      <c r="L86">
        <f t="shared" si="1"/>
        <v>0</v>
      </c>
    </row>
    <row r="87" spans="1:12" x14ac:dyDescent="0.35">
      <c r="A87" t="s">
        <v>19</v>
      </c>
      <c r="B87" t="s">
        <v>20</v>
      </c>
      <c r="C87" t="s">
        <v>21</v>
      </c>
      <c r="D87" t="s">
        <v>180</v>
      </c>
      <c r="E87" t="s">
        <v>199</v>
      </c>
      <c r="F87" s="1">
        <v>43799</v>
      </c>
      <c r="G87" t="s">
        <v>200</v>
      </c>
      <c r="H87" t="s">
        <v>25</v>
      </c>
      <c r="I87" t="s">
        <v>26</v>
      </c>
      <c r="J87">
        <v>3.1</v>
      </c>
      <c r="K87" t="s">
        <v>27</v>
      </c>
      <c r="L87">
        <f t="shared" si="1"/>
        <v>3.0999999999999999E-3</v>
      </c>
    </row>
    <row r="88" spans="1:12" x14ac:dyDescent="0.35">
      <c r="A88" t="s">
        <v>19</v>
      </c>
      <c r="B88" t="s">
        <v>20</v>
      </c>
      <c r="C88" t="s">
        <v>21</v>
      </c>
      <c r="D88" t="s">
        <v>180</v>
      </c>
      <c r="E88" t="s">
        <v>201</v>
      </c>
      <c r="F88" s="1">
        <v>43801</v>
      </c>
      <c r="G88" t="s">
        <v>202</v>
      </c>
      <c r="H88" t="s">
        <v>25</v>
      </c>
      <c r="I88" t="s">
        <v>26</v>
      </c>
      <c r="J88">
        <v>0</v>
      </c>
      <c r="K88" t="s">
        <v>27</v>
      </c>
      <c r="L88">
        <f t="shared" si="1"/>
        <v>0</v>
      </c>
    </row>
    <row r="89" spans="1:12" x14ac:dyDescent="0.35">
      <c r="A89" t="s">
        <v>19</v>
      </c>
      <c r="B89" t="s">
        <v>20</v>
      </c>
      <c r="C89" t="s">
        <v>21</v>
      </c>
      <c r="D89" t="s">
        <v>180</v>
      </c>
      <c r="E89" t="s">
        <v>203</v>
      </c>
      <c r="F89" s="1">
        <v>43802</v>
      </c>
      <c r="G89" t="s">
        <v>204</v>
      </c>
      <c r="H89" t="s">
        <v>25</v>
      </c>
      <c r="I89" t="s">
        <v>26</v>
      </c>
      <c r="J89">
        <v>32</v>
      </c>
      <c r="K89" t="s">
        <v>27</v>
      </c>
      <c r="L89">
        <f t="shared" si="1"/>
        <v>3.2000000000000001E-2</v>
      </c>
    </row>
    <row r="90" spans="1:12" x14ac:dyDescent="0.35">
      <c r="A90" t="s">
        <v>19</v>
      </c>
      <c r="B90" t="s">
        <v>20</v>
      </c>
      <c r="C90" t="s">
        <v>21</v>
      </c>
      <c r="D90" t="s">
        <v>180</v>
      </c>
      <c r="E90" t="s">
        <v>205</v>
      </c>
      <c r="F90" s="1">
        <v>43802</v>
      </c>
      <c r="G90" t="s">
        <v>184</v>
      </c>
      <c r="H90" t="s">
        <v>25</v>
      </c>
      <c r="I90" t="s">
        <v>26</v>
      </c>
      <c r="J90">
        <v>12</v>
      </c>
      <c r="K90" t="s">
        <v>27</v>
      </c>
      <c r="L90">
        <f t="shared" si="1"/>
        <v>1.2E-2</v>
      </c>
    </row>
    <row r="91" spans="1:12" x14ac:dyDescent="0.35">
      <c r="A91" t="s">
        <v>19</v>
      </c>
      <c r="B91" t="s">
        <v>20</v>
      </c>
      <c r="C91" t="s">
        <v>21</v>
      </c>
      <c r="D91" t="s">
        <v>180</v>
      </c>
      <c r="E91" t="s">
        <v>206</v>
      </c>
      <c r="F91" s="1">
        <v>43802</v>
      </c>
      <c r="G91" t="s">
        <v>207</v>
      </c>
      <c r="H91" t="s">
        <v>25</v>
      </c>
      <c r="I91" t="s">
        <v>26</v>
      </c>
      <c r="J91">
        <v>0</v>
      </c>
      <c r="K91" t="s">
        <v>27</v>
      </c>
      <c r="L91">
        <f t="shared" si="1"/>
        <v>0</v>
      </c>
    </row>
    <row r="92" spans="1:12" x14ac:dyDescent="0.35">
      <c r="A92" t="s">
        <v>19</v>
      </c>
      <c r="B92" t="s">
        <v>20</v>
      </c>
      <c r="C92" t="s">
        <v>21</v>
      </c>
      <c r="D92" t="s">
        <v>180</v>
      </c>
      <c r="E92" t="s">
        <v>208</v>
      </c>
      <c r="F92" s="1">
        <v>43802</v>
      </c>
      <c r="G92" t="s">
        <v>209</v>
      </c>
      <c r="H92" t="s">
        <v>25</v>
      </c>
      <c r="I92" t="s">
        <v>26</v>
      </c>
      <c r="J92">
        <v>0</v>
      </c>
      <c r="K92" t="s">
        <v>27</v>
      </c>
      <c r="L92">
        <f t="shared" si="1"/>
        <v>0</v>
      </c>
    </row>
    <row r="93" spans="1:12" x14ac:dyDescent="0.35">
      <c r="A93" t="s">
        <v>19</v>
      </c>
      <c r="B93" t="s">
        <v>20</v>
      </c>
      <c r="C93" t="s">
        <v>21</v>
      </c>
      <c r="D93" t="s">
        <v>180</v>
      </c>
      <c r="E93" t="s">
        <v>210</v>
      </c>
      <c r="F93" s="1">
        <v>43803</v>
      </c>
      <c r="G93" t="s">
        <v>209</v>
      </c>
      <c r="H93" t="s">
        <v>25</v>
      </c>
      <c r="I93" t="s">
        <v>26</v>
      </c>
      <c r="J93">
        <v>16</v>
      </c>
      <c r="K93" t="s">
        <v>27</v>
      </c>
      <c r="L93">
        <f t="shared" si="1"/>
        <v>1.6E-2</v>
      </c>
    </row>
    <row r="94" spans="1:12" x14ac:dyDescent="0.35">
      <c r="A94" t="s">
        <v>19</v>
      </c>
      <c r="B94" t="s">
        <v>20</v>
      </c>
      <c r="C94" t="s">
        <v>21</v>
      </c>
      <c r="D94" t="s">
        <v>180</v>
      </c>
      <c r="E94" t="s">
        <v>211</v>
      </c>
      <c r="F94" s="1">
        <v>43804</v>
      </c>
      <c r="G94" t="s">
        <v>212</v>
      </c>
      <c r="H94" t="s">
        <v>25</v>
      </c>
      <c r="I94" t="s">
        <v>26</v>
      </c>
      <c r="J94">
        <v>3.4</v>
      </c>
      <c r="K94" t="s">
        <v>27</v>
      </c>
      <c r="L94">
        <f t="shared" si="1"/>
        <v>3.3999999999999998E-3</v>
      </c>
    </row>
    <row r="95" spans="1:12" x14ac:dyDescent="0.35">
      <c r="A95" t="s">
        <v>19</v>
      </c>
      <c r="B95" t="s">
        <v>20</v>
      </c>
      <c r="C95" t="s">
        <v>21</v>
      </c>
      <c r="D95" t="s">
        <v>180</v>
      </c>
      <c r="E95" t="s">
        <v>213</v>
      </c>
      <c r="F95" s="1">
        <v>43804</v>
      </c>
      <c r="G95" t="s">
        <v>182</v>
      </c>
      <c r="H95" t="s">
        <v>25</v>
      </c>
      <c r="I95" t="s">
        <v>26</v>
      </c>
      <c r="J95">
        <v>72</v>
      </c>
      <c r="K95" t="s">
        <v>27</v>
      </c>
      <c r="L95">
        <f t="shared" si="1"/>
        <v>7.1999999999999995E-2</v>
      </c>
    </row>
    <row r="96" spans="1:12" x14ac:dyDescent="0.35">
      <c r="A96" t="s">
        <v>19</v>
      </c>
      <c r="B96" t="s">
        <v>20</v>
      </c>
      <c r="C96" t="s">
        <v>21</v>
      </c>
      <c r="D96" t="s">
        <v>180</v>
      </c>
      <c r="E96" t="s">
        <v>214</v>
      </c>
      <c r="F96" s="1">
        <v>43808</v>
      </c>
      <c r="G96" t="s">
        <v>215</v>
      </c>
      <c r="H96" t="s">
        <v>25</v>
      </c>
      <c r="I96" t="s">
        <v>26</v>
      </c>
      <c r="J96">
        <v>9.3000000000000007</v>
      </c>
      <c r="K96" t="s">
        <v>27</v>
      </c>
      <c r="L96">
        <f t="shared" si="1"/>
        <v>9.300000000000001E-3</v>
      </c>
    </row>
    <row r="97" spans="1:12" x14ac:dyDescent="0.35">
      <c r="A97" t="s">
        <v>19</v>
      </c>
      <c r="B97" t="s">
        <v>20</v>
      </c>
      <c r="C97" t="s">
        <v>21</v>
      </c>
      <c r="D97" t="s">
        <v>180</v>
      </c>
      <c r="E97" t="s">
        <v>216</v>
      </c>
      <c r="F97" s="1">
        <v>43808</v>
      </c>
      <c r="G97" t="s">
        <v>194</v>
      </c>
      <c r="H97" t="s">
        <v>25</v>
      </c>
      <c r="I97" t="s">
        <v>26</v>
      </c>
      <c r="J97">
        <v>8.6</v>
      </c>
      <c r="K97" t="s">
        <v>27</v>
      </c>
      <c r="L97">
        <f t="shared" si="1"/>
        <v>8.6E-3</v>
      </c>
    </row>
    <row r="98" spans="1:12" x14ac:dyDescent="0.35">
      <c r="A98" t="s">
        <v>19</v>
      </c>
      <c r="B98" t="s">
        <v>20</v>
      </c>
      <c r="C98" t="s">
        <v>21</v>
      </c>
      <c r="D98" t="s">
        <v>180</v>
      </c>
      <c r="E98" t="s">
        <v>217</v>
      </c>
      <c r="F98" s="1">
        <v>43809</v>
      </c>
      <c r="G98" t="s">
        <v>196</v>
      </c>
      <c r="H98" t="s">
        <v>25</v>
      </c>
      <c r="I98" t="s">
        <v>26</v>
      </c>
      <c r="J98">
        <v>38</v>
      </c>
      <c r="K98" t="s">
        <v>27</v>
      </c>
      <c r="L98">
        <f t="shared" si="1"/>
        <v>3.7999999999999999E-2</v>
      </c>
    </row>
    <row r="99" spans="1:12" x14ac:dyDescent="0.35">
      <c r="A99" t="s">
        <v>19</v>
      </c>
      <c r="B99" t="s">
        <v>20</v>
      </c>
      <c r="C99" t="s">
        <v>21</v>
      </c>
      <c r="D99" t="s">
        <v>180</v>
      </c>
      <c r="E99" t="s">
        <v>218</v>
      </c>
      <c r="F99" s="1">
        <v>43809</v>
      </c>
      <c r="G99" t="s">
        <v>219</v>
      </c>
      <c r="H99" t="s">
        <v>25</v>
      </c>
      <c r="I99" t="s">
        <v>26</v>
      </c>
      <c r="J99">
        <v>23</v>
      </c>
      <c r="K99" t="s">
        <v>27</v>
      </c>
      <c r="L99">
        <f t="shared" si="1"/>
        <v>2.3E-2</v>
      </c>
    </row>
    <row r="100" spans="1:12" x14ac:dyDescent="0.35">
      <c r="A100" t="s">
        <v>19</v>
      </c>
      <c r="B100" t="s">
        <v>20</v>
      </c>
      <c r="C100" t="s">
        <v>21</v>
      </c>
      <c r="D100" t="s">
        <v>180</v>
      </c>
      <c r="E100" t="s">
        <v>220</v>
      </c>
      <c r="F100" s="1">
        <v>43810</v>
      </c>
      <c r="G100" t="s">
        <v>221</v>
      </c>
      <c r="H100" t="s">
        <v>25</v>
      </c>
      <c r="I100" t="s">
        <v>26</v>
      </c>
      <c r="J100">
        <v>25</v>
      </c>
      <c r="K100" t="s">
        <v>27</v>
      </c>
      <c r="L100">
        <f t="shared" si="1"/>
        <v>2.5000000000000001E-2</v>
      </c>
    </row>
    <row r="101" spans="1:12" x14ac:dyDescent="0.35">
      <c r="A101" t="s">
        <v>19</v>
      </c>
      <c r="B101" t="s">
        <v>20</v>
      </c>
      <c r="C101" t="s">
        <v>21</v>
      </c>
      <c r="D101" t="s">
        <v>180</v>
      </c>
      <c r="E101" t="s">
        <v>222</v>
      </c>
      <c r="F101" s="1">
        <v>43810</v>
      </c>
      <c r="G101" t="s">
        <v>204</v>
      </c>
      <c r="H101" t="s">
        <v>25</v>
      </c>
      <c r="I101" t="s">
        <v>26</v>
      </c>
      <c r="J101">
        <v>9.1999999999999993</v>
      </c>
      <c r="K101" t="s">
        <v>27</v>
      </c>
      <c r="L101">
        <f t="shared" si="1"/>
        <v>9.1999999999999998E-3</v>
      </c>
    </row>
    <row r="102" spans="1:12" x14ac:dyDescent="0.35">
      <c r="A102" t="s">
        <v>19</v>
      </c>
      <c r="B102" t="s">
        <v>20</v>
      </c>
      <c r="C102" t="s">
        <v>21</v>
      </c>
      <c r="D102" t="s">
        <v>180</v>
      </c>
      <c r="E102" t="s">
        <v>223</v>
      </c>
      <c r="F102" s="1">
        <v>43810</v>
      </c>
      <c r="G102" t="s">
        <v>224</v>
      </c>
      <c r="H102" t="s">
        <v>25</v>
      </c>
      <c r="I102" t="s">
        <v>26</v>
      </c>
      <c r="J102">
        <v>33</v>
      </c>
      <c r="K102" t="s">
        <v>27</v>
      </c>
      <c r="L102">
        <f t="shared" si="1"/>
        <v>3.3000000000000002E-2</v>
      </c>
    </row>
    <row r="103" spans="1:12" x14ac:dyDescent="0.35">
      <c r="A103" t="s">
        <v>19</v>
      </c>
      <c r="B103" t="s">
        <v>20</v>
      </c>
      <c r="C103" t="s">
        <v>21</v>
      </c>
      <c r="D103" t="s">
        <v>180</v>
      </c>
      <c r="E103" t="s">
        <v>225</v>
      </c>
      <c r="F103" s="1">
        <v>43810</v>
      </c>
      <c r="G103" t="s">
        <v>226</v>
      </c>
      <c r="H103" t="s">
        <v>25</v>
      </c>
      <c r="I103" t="s">
        <v>26</v>
      </c>
      <c r="J103">
        <v>11</v>
      </c>
      <c r="K103" t="s">
        <v>27</v>
      </c>
      <c r="L103">
        <f t="shared" si="1"/>
        <v>1.0999999999999999E-2</v>
      </c>
    </row>
    <row r="104" spans="1:12" x14ac:dyDescent="0.35">
      <c r="A104" t="s">
        <v>19</v>
      </c>
      <c r="B104" t="s">
        <v>20</v>
      </c>
      <c r="C104" t="s">
        <v>21</v>
      </c>
      <c r="D104" t="s">
        <v>180</v>
      </c>
      <c r="E104" t="s">
        <v>227</v>
      </c>
      <c r="F104" s="1">
        <v>43811</v>
      </c>
      <c r="G104" t="s">
        <v>184</v>
      </c>
      <c r="H104" t="s">
        <v>25</v>
      </c>
      <c r="I104" t="s">
        <v>26</v>
      </c>
      <c r="J104">
        <v>3.6</v>
      </c>
      <c r="K104" t="s">
        <v>27</v>
      </c>
      <c r="L104">
        <f t="shared" si="1"/>
        <v>3.5999999999999999E-3</v>
      </c>
    </row>
    <row r="105" spans="1:12" x14ac:dyDescent="0.35">
      <c r="A105" t="s">
        <v>19</v>
      </c>
      <c r="B105" t="s">
        <v>20</v>
      </c>
      <c r="C105" t="s">
        <v>21</v>
      </c>
      <c r="D105" t="s">
        <v>180</v>
      </c>
      <c r="E105" t="s">
        <v>228</v>
      </c>
      <c r="F105" s="1">
        <v>43812</v>
      </c>
      <c r="G105" t="s">
        <v>226</v>
      </c>
      <c r="H105" t="s">
        <v>25</v>
      </c>
      <c r="I105" t="s">
        <v>26</v>
      </c>
      <c r="J105">
        <v>0</v>
      </c>
      <c r="K105" t="s">
        <v>27</v>
      </c>
      <c r="L105">
        <f t="shared" si="1"/>
        <v>0</v>
      </c>
    </row>
    <row r="106" spans="1:12" x14ac:dyDescent="0.35">
      <c r="A106" t="s">
        <v>19</v>
      </c>
      <c r="B106" t="s">
        <v>20</v>
      </c>
      <c r="C106" t="s">
        <v>21</v>
      </c>
      <c r="D106" t="s">
        <v>180</v>
      </c>
      <c r="E106" t="s">
        <v>229</v>
      </c>
      <c r="F106" s="1">
        <v>43812</v>
      </c>
      <c r="G106" t="s">
        <v>192</v>
      </c>
      <c r="H106" t="s">
        <v>25</v>
      </c>
      <c r="I106" t="s">
        <v>26</v>
      </c>
      <c r="J106">
        <v>0</v>
      </c>
      <c r="K106" t="s">
        <v>27</v>
      </c>
      <c r="L106">
        <f t="shared" si="1"/>
        <v>0</v>
      </c>
    </row>
    <row r="107" spans="1:12" x14ac:dyDescent="0.35">
      <c r="A107" t="s">
        <v>19</v>
      </c>
      <c r="B107" t="s">
        <v>20</v>
      </c>
      <c r="C107" t="s">
        <v>21</v>
      </c>
      <c r="D107" t="s">
        <v>180</v>
      </c>
      <c r="E107" t="s">
        <v>230</v>
      </c>
      <c r="F107" s="1">
        <v>43812</v>
      </c>
      <c r="G107" t="s">
        <v>184</v>
      </c>
      <c r="H107" t="s">
        <v>25</v>
      </c>
      <c r="I107" t="s">
        <v>26</v>
      </c>
      <c r="J107">
        <v>0</v>
      </c>
      <c r="K107" t="s">
        <v>27</v>
      </c>
      <c r="L107">
        <f t="shared" si="1"/>
        <v>0</v>
      </c>
    </row>
    <row r="108" spans="1:12" x14ac:dyDescent="0.35">
      <c r="A108" t="s">
        <v>19</v>
      </c>
      <c r="B108" t="s">
        <v>20</v>
      </c>
      <c r="C108" t="s">
        <v>21</v>
      </c>
      <c r="D108" t="s">
        <v>180</v>
      </c>
      <c r="E108" t="s">
        <v>231</v>
      </c>
      <c r="F108" s="1">
        <v>43815</v>
      </c>
      <c r="G108" t="s">
        <v>232</v>
      </c>
      <c r="H108" t="s">
        <v>25</v>
      </c>
      <c r="I108" t="s">
        <v>26</v>
      </c>
      <c r="J108">
        <v>0</v>
      </c>
      <c r="K108" t="s">
        <v>27</v>
      </c>
      <c r="L108">
        <f t="shared" si="1"/>
        <v>0</v>
      </c>
    </row>
    <row r="109" spans="1:12" x14ac:dyDescent="0.35">
      <c r="A109" t="s">
        <v>19</v>
      </c>
      <c r="B109" t="s">
        <v>20</v>
      </c>
      <c r="C109" t="s">
        <v>21</v>
      </c>
      <c r="D109" t="s">
        <v>180</v>
      </c>
      <c r="E109" t="s">
        <v>233</v>
      </c>
      <c r="F109" s="1">
        <v>43815</v>
      </c>
      <c r="G109" t="s">
        <v>221</v>
      </c>
      <c r="H109" t="s">
        <v>25</v>
      </c>
      <c r="I109" t="s">
        <v>26</v>
      </c>
      <c r="J109">
        <v>14</v>
      </c>
      <c r="K109" t="s">
        <v>27</v>
      </c>
      <c r="L109">
        <f t="shared" si="1"/>
        <v>1.4E-2</v>
      </c>
    </row>
    <row r="110" spans="1:12" x14ac:dyDescent="0.35">
      <c r="A110" t="s">
        <v>19</v>
      </c>
      <c r="B110" t="s">
        <v>20</v>
      </c>
      <c r="C110" t="s">
        <v>21</v>
      </c>
      <c r="D110" t="s">
        <v>180</v>
      </c>
      <c r="E110" t="s">
        <v>234</v>
      </c>
      <c r="F110" s="1">
        <v>43816</v>
      </c>
      <c r="G110" t="s">
        <v>219</v>
      </c>
      <c r="H110" t="s">
        <v>25</v>
      </c>
      <c r="I110" t="s">
        <v>26</v>
      </c>
      <c r="J110">
        <v>5.6</v>
      </c>
      <c r="K110" t="s">
        <v>27</v>
      </c>
      <c r="L110">
        <f t="shared" si="1"/>
        <v>5.5999999999999999E-3</v>
      </c>
    </row>
    <row r="111" spans="1:12" x14ac:dyDescent="0.35">
      <c r="A111" t="s">
        <v>19</v>
      </c>
      <c r="B111" t="s">
        <v>20</v>
      </c>
      <c r="C111" t="s">
        <v>21</v>
      </c>
      <c r="D111" t="s">
        <v>180</v>
      </c>
      <c r="E111" t="s">
        <v>235</v>
      </c>
      <c r="F111" s="1">
        <v>43817</v>
      </c>
      <c r="G111" t="s">
        <v>226</v>
      </c>
      <c r="H111" t="s">
        <v>25</v>
      </c>
      <c r="I111" t="s">
        <v>26</v>
      </c>
      <c r="J111">
        <v>2.2999999999999998</v>
      </c>
      <c r="K111" t="s">
        <v>27</v>
      </c>
      <c r="L111">
        <f t="shared" si="1"/>
        <v>2.3E-3</v>
      </c>
    </row>
    <row r="112" spans="1:12" x14ac:dyDescent="0.35">
      <c r="A112" t="s">
        <v>19</v>
      </c>
      <c r="B112" t="s">
        <v>20</v>
      </c>
      <c r="C112" t="s">
        <v>21</v>
      </c>
      <c r="D112" t="s">
        <v>180</v>
      </c>
      <c r="E112" t="s">
        <v>236</v>
      </c>
      <c r="F112" s="1">
        <v>43817</v>
      </c>
      <c r="G112" t="s">
        <v>237</v>
      </c>
      <c r="H112" t="s">
        <v>25</v>
      </c>
      <c r="I112" t="s">
        <v>26</v>
      </c>
      <c r="J112">
        <v>10</v>
      </c>
      <c r="K112" t="s">
        <v>27</v>
      </c>
      <c r="L112">
        <f t="shared" si="1"/>
        <v>0.01</v>
      </c>
    </row>
    <row r="113" spans="1:13" x14ac:dyDescent="0.35">
      <c r="A113" t="s">
        <v>19</v>
      </c>
      <c r="B113" t="s">
        <v>20</v>
      </c>
      <c r="C113" t="s">
        <v>21</v>
      </c>
      <c r="D113" t="s">
        <v>180</v>
      </c>
      <c r="E113" t="s">
        <v>238</v>
      </c>
      <c r="F113" s="1">
        <v>43818</v>
      </c>
      <c r="G113" t="s">
        <v>239</v>
      </c>
      <c r="H113" t="s">
        <v>25</v>
      </c>
      <c r="I113" t="s">
        <v>26</v>
      </c>
      <c r="J113">
        <v>40</v>
      </c>
      <c r="K113" t="s">
        <v>27</v>
      </c>
      <c r="L113">
        <f t="shared" si="1"/>
        <v>0.04</v>
      </c>
    </row>
    <row r="114" spans="1:13" x14ac:dyDescent="0.35">
      <c r="A114" t="s">
        <v>19</v>
      </c>
      <c r="B114" t="s">
        <v>20</v>
      </c>
      <c r="C114" t="s">
        <v>21</v>
      </c>
      <c r="D114" t="s">
        <v>180</v>
      </c>
      <c r="E114" t="s">
        <v>240</v>
      </c>
      <c r="F114" s="1">
        <v>43818</v>
      </c>
      <c r="G114" t="s">
        <v>190</v>
      </c>
      <c r="H114" t="s">
        <v>25</v>
      </c>
      <c r="I114" t="s">
        <v>26</v>
      </c>
      <c r="J114">
        <v>18</v>
      </c>
      <c r="K114" t="s">
        <v>27</v>
      </c>
      <c r="L114">
        <f t="shared" si="1"/>
        <v>1.7999999999999999E-2</v>
      </c>
    </row>
    <row r="115" spans="1:13" x14ac:dyDescent="0.35">
      <c r="A115" t="s">
        <v>19</v>
      </c>
      <c r="B115" t="s">
        <v>20</v>
      </c>
      <c r="C115" t="s">
        <v>21</v>
      </c>
      <c r="D115" t="s">
        <v>180</v>
      </c>
      <c r="E115" t="s">
        <v>241</v>
      </c>
      <c r="F115" s="1">
        <v>43819</v>
      </c>
      <c r="G115" t="s">
        <v>226</v>
      </c>
      <c r="H115" t="s">
        <v>25</v>
      </c>
      <c r="I115" t="s">
        <v>26</v>
      </c>
      <c r="J115">
        <v>0</v>
      </c>
      <c r="K115" t="s">
        <v>27</v>
      </c>
      <c r="L115">
        <f t="shared" si="1"/>
        <v>0</v>
      </c>
    </row>
    <row r="116" spans="1:13" x14ac:dyDescent="0.35">
      <c r="A116" t="s">
        <v>19</v>
      </c>
      <c r="B116" t="s">
        <v>20</v>
      </c>
      <c r="C116" t="s">
        <v>21</v>
      </c>
      <c r="D116" t="s">
        <v>180</v>
      </c>
      <c r="E116" t="s">
        <v>242</v>
      </c>
      <c r="F116" s="1">
        <v>43820</v>
      </c>
      <c r="G116" t="s">
        <v>204</v>
      </c>
      <c r="H116" t="s">
        <v>25</v>
      </c>
      <c r="I116" t="s">
        <v>26</v>
      </c>
      <c r="J116">
        <v>30</v>
      </c>
      <c r="K116" t="s">
        <v>27</v>
      </c>
      <c r="L116">
        <f t="shared" si="1"/>
        <v>0.03</v>
      </c>
    </row>
    <row r="117" spans="1:13" x14ac:dyDescent="0.35">
      <c r="A117" t="s">
        <v>19</v>
      </c>
      <c r="B117" t="s">
        <v>20</v>
      </c>
      <c r="C117" t="s">
        <v>21</v>
      </c>
      <c r="D117" t="s">
        <v>243</v>
      </c>
      <c r="E117" t="s">
        <v>244</v>
      </c>
      <c r="F117" s="1">
        <v>43949</v>
      </c>
      <c r="G117" t="s">
        <v>245</v>
      </c>
      <c r="H117" t="s">
        <v>25</v>
      </c>
      <c r="I117" t="s">
        <v>26</v>
      </c>
      <c r="J117">
        <v>1.6</v>
      </c>
      <c r="K117" t="s">
        <v>27</v>
      </c>
      <c r="L117">
        <f t="shared" si="1"/>
        <v>1.6000000000000001E-3</v>
      </c>
      <c r="M117">
        <f>MAX(L117:L179)</f>
        <v>0.44</v>
      </c>
    </row>
    <row r="118" spans="1:13" x14ac:dyDescent="0.35">
      <c r="A118" t="s">
        <v>19</v>
      </c>
      <c r="B118" t="s">
        <v>20</v>
      </c>
      <c r="C118" t="s">
        <v>21</v>
      </c>
      <c r="D118" t="s">
        <v>243</v>
      </c>
      <c r="E118" t="s">
        <v>246</v>
      </c>
      <c r="F118" s="1">
        <v>43949</v>
      </c>
      <c r="G118" t="s">
        <v>247</v>
      </c>
      <c r="H118" t="s">
        <v>25</v>
      </c>
      <c r="I118" t="s">
        <v>26</v>
      </c>
      <c r="J118">
        <v>0</v>
      </c>
      <c r="K118" t="s">
        <v>27</v>
      </c>
      <c r="L118">
        <f t="shared" si="1"/>
        <v>0</v>
      </c>
    </row>
    <row r="119" spans="1:13" x14ac:dyDescent="0.35">
      <c r="A119" t="s">
        <v>19</v>
      </c>
      <c r="B119" t="s">
        <v>20</v>
      </c>
      <c r="C119" t="s">
        <v>21</v>
      </c>
      <c r="D119" t="s">
        <v>243</v>
      </c>
      <c r="E119" t="s">
        <v>248</v>
      </c>
      <c r="F119" s="1">
        <v>43949</v>
      </c>
      <c r="G119" t="s">
        <v>249</v>
      </c>
      <c r="H119" t="s">
        <v>25</v>
      </c>
      <c r="I119" t="s">
        <v>26</v>
      </c>
      <c r="J119">
        <v>5.2</v>
      </c>
      <c r="K119" t="s">
        <v>27</v>
      </c>
      <c r="L119">
        <f t="shared" si="1"/>
        <v>5.1999999999999998E-3</v>
      </c>
    </row>
    <row r="120" spans="1:13" x14ac:dyDescent="0.35">
      <c r="A120" t="s">
        <v>19</v>
      </c>
      <c r="B120" t="s">
        <v>20</v>
      </c>
      <c r="C120" t="s">
        <v>21</v>
      </c>
      <c r="D120" t="s">
        <v>243</v>
      </c>
      <c r="E120" t="s">
        <v>250</v>
      </c>
      <c r="F120" s="1">
        <v>43949</v>
      </c>
      <c r="G120" t="s">
        <v>251</v>
      </c>
      <c r="H120" t="s">
        <v>25</v>
      </c>
      <c r="I120" t="s">
        <v>26</v>
      </c>
      <c r="J120">
        <v>5.0999999999999996</v>
      </c>
      <c r="K120" t="s">
        <v>27</v>
      </c>
      <c r="L120">
        <f t="shared" si="1"/>
        <v>5.0999999999999995E-3</v>
      </c>
    </row>
    <row r="121" spans="1:13" x14ac:dyDescent="0.35">
      <c r="A121" t="s">
        <v>19</v>
      </c>
      <c r="B121" t="s">
        <v>20</v>
      </c>
      <c r="C121" t="s">
        <v>21</v>
      </c>
      <c r="D121" t="s">
        <v>243</v>
      </c>
      <c r="E121" t="s">
        <v>252</v>
      </c>
      <c r="F121" s="1">
        <v>43949</v>
      </c>
      <c r="G121" t="s">
        <v>253</v>
      </c>
      <c r="H121" t="s">
        <v>25</v>
      </c>
      <c r="I121" t="s">
        <v>26</v>
      </c>
      <c r="J121">
        <v>0</v>
      </c>
      <c r="K121" t="s">
        <v>27</v>
      </c>
      <c r="L121">
        <f t="shared" si="1"/>
        <v>0</v>
      </c>
    </row>
    <row r="122" spans="1:13" x14ac:dyDescent="0.35">
      <c r="A122" t="s">
        <v>19</v>
      </c>
      <c r="B122" t="s">
        <v>20</v>
      </c>
      <c r="C122" t="s">
        <v>21</v>
      </c>
      <c r="D122" t="s">
        <v>243</v>
      </c>
      <c r="E122" t="s">
        <v>254</v>
      </c>
      <c r="F122" s="1">
        <v>43949</v>
      </c>
      <c r="G122" t="s">
        <v>255</v>
      </c>
      <c r="H122" t="s">
        <v>25</v>
      </c>
      <c r="I122" t="s">
        <v>26</v>
      </c>
      <c r="J122">
        <v>0</v>
      </c>
      <c r="K122" t="s">
        <v>27</v>
      </c>
      <c r="L122">
        <f t="shared" si="1"/>
        <v>0</v>
      </c>
    </row>
    <row r="123" spans="1:13" x14ac:dyDescent="0.35">
      <c r="A123" t="s">
        <v>19</v>
      </c>
      <c r="B123" t="s">
        <v>20</v>
      </c>
      <c r="C123" t="s">
        <v>21</v>
      </c>
      <c r="D123" t="s">
        <v>243</v>
      </c>
      <c r="E123" t="s">
        <v>256</v>
      </c>
      <c r="F123" s="1">
        <v>43950</v>
      </c>
      <c r="G123" t="s">
        <v>257</v>
      </c>
      <c r="H123" t="s">
        <v>25</v>
      </c>
      <c r="I123" t="s">
        <v>26</v>
      </c>
      <c r="J123">
        <v>0</v>
      </c>
      <c r="K123" t="s">
        <v>27</v>
      </c>
      <c r="L123">
        <f t="shared" si="1"/>
        <v>0</v>
      </c>
    </row>
    <row r="124" spans="1:13" x14ac:dyDescent="0.35">
      <c r="A124" t="s">
        <v>19</v>
      </c>
      <c r="B124" t="s">
        <v>20</v>
      </c>
      <c r="C124" t="s">
        <v>21</v>
      </c>
      <c r="D124" t="s">
        <v>243</v>
      </c>
      <c r="E124" t="s">
        <v>258</v>
      </c>
      <c r="F124" s="1">
        <v>43950</v>
      </c>
      <c r="G124" t="s">
        <v>259</v>
      </c>
      <c r="H124" t="s">
        <v>25</v>
      </c>
      <c r="I124" t="s">
        <v>26</v>
      </c>
      <c r="J124">
        <v>0</v>
      </c>
      <c r="K124" t="s">
        <v>27</v>
      </c>
      <c r="L124">
        <f t="shared" si="1"/>
        <v>0</v>
      </c>
    </row>
    <row r="125" spans="1:13" x14ac:dyDescent="0.35">
      <c r="A125" t="s">
        <v>19</v>
      </c>
      <c r="B125" t="s">
        <v>20</v>
      </c>
      <c r="C125" t="s">
        <v>21</v>
      </c>
      <c r="D125" t="s">
        <v>243</v>
      </c>
      <c r="E125" t="s">
        <v>260</v>
      </c>
      <c r="F125" s="1">
        <v>43950</v>
      </c>
      <c r="G125" t="s">
        <v>261</v>
      </c>
      <c r="H125" t="s">
        <v>25</v>
      </c>
      <c r="I125" t="s">
        <v>26</v>
      </c>
      <c r="J125">
        <v>0</v>
      </c>
      <c r="K125" t="s">
        <v>27</v>
      </c>
      <c r="L125">
        <f t="shared" si="1"/>
        <v>0</v>
      </c>
    </row>
    <row r="126" spans="1:13" x14ac:dyDescent="0.35">
      <c r="A126" t="s">
        <v>19</v>
      </c>
      <c r="B126" t="s">
        <v>20</v>
      </c>
      <c r="C126" t="s">
        <v>21</v>
      </c>
      <c r="D126" t="s">
        <v>243</v>
      </c>
      <c r="E126" t="s">
        <v>262</v>
      </c>
      <c r="F126" s="1">
        <v>43950</v>
      </c>
      <c r="G126" t="s">
        <v>263</v>
      </c>
      <c r="H126" t="s">
        <v>25</v>
      </c>
      <c r="I126" t="s">
        <v>26</v>
      </c>
      <c r="J126">
        <v>9.1999999999999993</v>
      </c>
      <c r="K126" t="s">
        <v>27</v>
      </c>
      <c r="L126">
        <f t="shared" si="1"/>
        <v>9.1999999999999998E-3</v>
      </c>
    </row>
    <row r="127" spans="1:13" x14ac:dyDescent="0.35">
      <c r="A127" t="s">
        <v>19</v>
      </c>
      <c r="B127" t="s">
        <v>20</v>
      </c>
      <c r="C127" t="s">
        <v>21</v>
      </c>
      <c r="D127" t="s">
        <v>243</v>
      </c>
      <c r="E127" t="s">
        <v>264</v>
      </c>
      <c r="F127" s="1">
        <v>43950</v>
      </c>
      <c r="G127" t="s">
        <v>265</v>
      </c>
      <c r="H127" t="s">
        <v>25</v>
      </c>
      <c r="I127" t="s">
        <v>26</v>
      </c>
      <c r="J127">
        <v>0</v>
      </c>
      <c r="K127" t="s">
        <v>27</v>
      </c>
      <c r="L127">
        <f t="shared" si="1"/>
        <v>0</v>
      </c>
    </row>
    <row r="128" spans="1:13" x14ac:dyDescent="0.35">
      <c r="A128" t="s">
        <v>19</v>
      </c>
      <c r="B128" t="s">
        <v>20</v>
      </c>
      <c r="C128" t="s">
        <v>21</v>
      </c>
      <c r="D128" t="s">
        <v>243</v>
      </c>
      <c r="E128" t="s">
        <v>266</v>
      </c>
      <c r="F128" s="1">
        <v>43950</v>
      </c>
      <c r="G128" t="s">
        <v>267</v>
      </c>
      <c r="H128" t="s">
        <v>25</v>
      </c>
      <c r="I128" t="s">
        <v>26</v>
      </c>
      <c r="J128">
        <v>1.3</v>
      </c>
      <c r="K128" t="s">
        <v>27</v>
      </c>
      <c r="L128">
        <f t="shared" si="1"/>
        <v>1.2999999999999999E-3</v>
      </c>
    </row>
    <row r="129" spans="1:12" x14ac:dyDescent="0.35">
      <c r="A129" t="s">
        <v>19</v>
      </c>
      <c r="B129" t="s">
        <v>20</v>
      </c>
      <c r="C129" t="s">
        <v>21</v>
      </c>
      <c r="D129" t="s">
        <v>243</v>
      </c>
      <c r="E129" t="s">
        <v>268</v>
      </c>
      <c r="F129" s="1">
        <v>43950</v>
      </c>
      <c r="G129" t="s">
        <v>269</v>
      </c>
      <c r="H129" t="s">
        <v>25</v>
      </c>
      <c r="I129" t="s">
        <v>26</v>
      </c>
      <c r="J129">
        <v>10</v>
      </c>
      <c r="K129" t="s">
        <v>27</v>
      </c>
      <c r="L129">
        <f t="shared" si="1"/>
        <v>0.01</v>
      </c>
    </row>
    <row r="130" spans="1:12" x14ac:dyDescent="0.35">
      <c r="A130" t="s">
        <v>19</v>
      </c>
      <c r="B130" t="s">
        <v>20</v>
      </c>
      <c r="C130" t="s">
        <v>21</v>
      </c>
      <c r="D130" t="s">
        <v>243</v>
      </c>
      <c r="E130" t="s">
        <v>270</v>
      </c>
      <c r="F130" s="1">
        <v>43950</v>
      </c>
      <c r="G130" t="s">
        <v>271</v>
      </c>
      <c r="H130" t="s">
        <v>25</v>
      </c>
      <c r="I130" t="s">
        <v>26</v>
      </c>
      <c r="J130">
        <v>1.7</v>
      </c>
      <c r="K130" t="s">
        <v>27</v>
      </c>
      <c r="L130">
        <f t="shared" ref="L130:L193" si="2">IF(K130="UG/L",J130/1000,J130)</f>
        <v>1.6999999999999999E-3</v>
      </c>
    </row>
    <row r="131" spans="1:12" x14ac:dyDescent="0.35">
      <c r="A131" t="s">
        <v>19</v>
      </c>
      <c r="B131" t="s">
        <v>20</v>
      </c>
      <c r="C131" t="s">
        <v>21</v>
      </c>
      <c r="D131" t="s">
        <v>243</v>
      </c>
      <c r="E131" t="s">
        <v>272</v>
      </c>
      <c r="F131" s="1">
        <v>43950</v>
      </c>
      <c r="G131" t="s">
        <v>273</v>
      </c>
      <c r="H131" t="s">
        <v>25</v>
      </c>
      <c r="I131" t="s">
        <v>26</v>
      </c>
      <c r="J131">
        <v>440</v>
      </c>
      <c r="K131" t="s">
        <v>27</v>
      </c>
      <c r="L131">
        <f t="shared" si="2"/>
        <v>0.44</v>
      </c>
    </row>
    <row r="132" spans="1:12" x14ac:dyDescent="0.35">
      <c r="A132" t="s">
        <v>19</v>
      </c>
      <c r="B132" t="s">
        <v>20</v>
      </c>
      <c r="C132" t="s">
        <v>21</v>
      </c>
      <c r="D132" t="s">
        <v>243</v>
      </c>
      <c r="E132" t="s">
        <v>274</v>
      </c>
      <c r="F132" s="1">
        <v>43950</v>
      </c>
      <c r="G132" t="s">
        <v>275</v>
      </c>
      <c r="H132" t="s">
        <v>25</v>
      </c>
      <c r="I132" t="s">
        <v>26</v>
      </c>
      <c r="J132">
        <v>0</v>
      </c>
      <c r="K132" t="s">
        <v>27</v>
      </c>
      <c r="L132">
        <f t="shared" si="2"/>
        <v>0</v>
      </c>
    </row>
    <row r="133" spans="1:12" x14ac:dyDescent="0.35">
      <c r="A133" t="s">
        <v>19</v>
      </c>
      <c r="B133" t="s">
        <v>20</v>
      </c>
      <c r="C133" t="s">
        <v>21</v>
      </c>
      <c r="D133" t="s">
        <v>243</v>
      </c>
      <c r="E133" t="s">
        <v>276</v>
      </c>
      <c r="F133" s="1">
        <v>43950</v>
      </c>
      <c r="G133" t="s">
        <v>277</v>
      </c>
      <c r="H133" t="s">
        <v>25</v>
      </c>
      <c r="I133" t="s">
        <v>26</v>
      </c>
      <c r="J133">
        <v>5.0999999999999996</v>
      </c>
      <c r="K133" t="s">
        <v>27</v>
      </c>
      <c r="L133">
        <f t="shared" si="2"/>
        <v>5.0999999999999995E-3</v>
      </c>
    </row>
    <row r="134" spans="1:12" x14ac:dyDescent="0.35">
      <c r="A134" t="s">
        <v>19</v>
      </c>
      <c r="B134" t="s">
        <v>20</v>
      </c>
      <c r="C134" t="s">
        <v>21</v>
      </c>
      <c r="D134" t="s">
        <v>243</v>
      </c>
      <c r="E134" t="s">
        <v>278</v>
      </c>
      <c r="F134" s="1">
        <v>43951</v>
      </c>
      <c r="G134" t="s">
        <v>279</v>
      </c>
      <c r="H134" t="s">
        <v>25</v>
      </c>
      <c r="I134" t="s">
        <v>26</v>
      </c>
      <c r="J134">
        <v>0</v>
      </c>
      <c r="K134" t="s">
        <v>27</v>
      </c>
      <c r="L134">
        <f t="shared" si="2"/>
        <v>0</v>
      </c>
    </row>
    <row r="135" spans="1:12" x14ac:dyDescent="0.35">
      <c r="A135" t="s">
        <v>19</v>
      </c>
      <c r="B135" t="s">
        <v>20</v>
      </c>
      <c r="C135" t="s">
        <v>21</v>
      </c>
      <c r="D135" t="s">
        <v>243</v>
      </c>
      <c r="E135" t="s">
        <v>280</v>
      </c>
      <c r="F135" s="1">
        <v>43951</v>
      </c>
      <c r="G135" t="s">
        <v>281</v>
      </c>
      <c r="H135" t="s">
        <v>25</v>
      </c>
      <c r="I135" t="s">
        <v>26</v>
      </c>
      <c r="J135">
        <v>0</v>
      </c>
      <c r="K135" t="s">
        <v>27</v>
      </c>
      <c r="L135">
        <f t="shared" si="2"/>
        <v>0</v>
      </c>
    </row>
    <row r="136" spans="1:12" x14ac:dyDescent="0.35">
      <c r="A136" t="s">
        <v>19</v>
      </c>
      <c r="B136" t="s">
        <v>20</v>
      </c>
      <c r="C136" t="s">
        <v>21</v>
      </c>
      <c r="D136" t="s">
        <v>243</v>
      </c>
      <c r="E136" t="s">
        <v>282</v>
      </c>
      <c r="F136" s="1">
        <v>43956</v>
      </c>
      <c r="G136" t="s">
        <v>283</v>
      </c>
      <c r="H136" t="s">
        <v>25</v>
      </c>
      <c r="I136" t="s">
        <v>26</v>
      </c>
      <c r="J136">
        <v>0</v>
      </c>
      <c r="K136" t="s">
        <v>27</v>
      </c>
      <c r="L136">
        <f t="shared" si="2"/>
        <v>0</v>
      </c>
    </row>
    <row r="137" spans="1:12" x14ac:dyDescent="0.35">
      <c r="A137" t="s">
        <v>19</v>
      </c>
      <c r="B137" t="s">
        <v>20</v>
      </c>
      <c r="C137" t="s">
        <v>21</v>
      </c>
      <c r="D137" t="s">
        <v>243</v>
      </c>
      <c r="E137" t="s">
        <v>284</v>
      </c>
      <c r="F137" s="1">
        <v>43957</v>
      </c>
      <c r="G137" t="s">
        <v>285</v>
      </c>
      <c r="H137" t="s">
        <v>25</v>
      </c>
      <c r="I137" t="s">
        <v>26</v>
      </c>
      <c r="J137">
        <v>1.1000000000000001</v>
      </c>
      <c r="K137" t="s">
        <v>27</v>
      </c>
      <c r="L137">
        <f t="shared" si="2"/>
        <v>1.1000000000000001E-3</v>
      </c>
    </row>
    <row r="138" spans="1:12" x14ac:dyDescent="0.35">
      <c r="A138" t="s">
        <v>19</v>
      </c>
      <c r="B138" t="s">
        <v>20</v>
      </c>
      <c r="C138" t="s">
        <v>21</v>
      </c>
      <c r="D138" t="s">
        <v>243</v>
      </c>
      <c r="E138" t="s">
        <v>286</v>
      </c>
      <c r="F138" s="1">
        <v>43957</v>
      </c>
      <c r="G138" t="s">
        <v>287</v>
      </c>
      <c r="H138" t="s">
        <v>25</v>
      </c>
      <c r="I138" t="s">
        <v>26</v>
      </c>
      <c r="J138">
        <v>2</v>
      </c>
      <c r="K138" t="s">
        <v>27</v>
      </c>
      <c r="L138">
        <f t="shared" si="2"/>
        <v>2E-3</v>
      </c>
    </row>
    <row r="139" spans="1:12" x14ac:dyDescent="0.35">
      <c r="A139" t="s">
        <v>19</v>
      </c>
      <c r="B139" t="s">
        <v>20</v>
      </c>
      <c r="C139" t="s">
        <v>21</v>
      </c>
      <c r="D139" t="s">
        <v>243</v>
      </c>
      <c r="E139" t="s">
        <v>288</v>
      </c>
      <c r="F139" s="1">
        <v>43957</v>
      </c>
      <c r="G139" t="s">
        <v>289</v>
      </c>
      <c r="H139" t="s">
        <v>25</v>
      </c>
      <c r="I139" t="s">
        <v>26</v>
      </c>
      <c r="J139">
        <v>3.4</v>
      </c>
      <c r="K139" t="s">
        <v>27</v>
      </c>
      <c r="L139">
        <f t="shared" si="2"/>
        <v>3.3999999999999998E-3</v>
      </c>
    </row>
    <row r="140" spans="1:12" x14ac:dyDescent="0.35">
      <c r="A140" t="s">
        <v>19</v>
      </c>
      <c r="B140" t="s">
        <v>20</v>
      </c>
      <c r="C140" t="s">
        <v>21</v>
      </c>
      <c r="D140" t="s">
        <v>243</v>
      </c>
      <c r="E140" t="s">
        <v>290</v>
      </c>
      <c r="F140" s="1">
        <v>43957</v>
      </c>
      <c r="G140" t="s">
        <v>291</v>
      </c>
      <c r="H140" t="s">
        <v>25</v>
      </c>
      <c r="I140" t="s">
        <v>26</v>
      </c>
      <c r="J140">
        <v>0</v>
      </c>
      <c r="K140" t="s">
        <v>27</v>
      </c>
      <c r="L140">
        <f t="shared" si="2"/>
        <v>0</v>
      </c>
    </row>
    <row r="141" spans="1:12" x14ac:dyDescent="0.35">
      <c r="A141" t="s">
        <v>19</v>
      </c>
      <c r="B141" t="s">
        <v>20</v>
      </c>
      <c r="C141" t="s">
        <v>21</v>
      </c>
      <c r="D141" t="s">
        <v>243</v>
      </c>
      <c r="E141" t="s">
        <v>292</v>
      </c>
      <c r="F141" s="1">
        <v>43958</v>
      </c>
      <c r="G141" t="s">
        <v>293</v>
      </c>
      <c r="H141" t="s">
        <v>25</v>
      </c>
      <c r="I141" t="s">
        <v>26</v>
      </c>
      <c r="J141">
        <v>0</v>
      </c>
      <c r="K141" t="s">
        <v>27</v>
      </c>
      <c r="L141">
        <f t="shared" si="2"/>
        <v>0</v>
      </c>
    </row>
    <row r="142" spans="1:12" x14ac:dyDescent="0.35">
      <c r="A142" t="s">
        <v>19</v>
      </c>
      <c r="B142" t="s">
        <v>20</v>
      </c>
      <c r="C142" t="s">
        <v>21</v>
      </c>
      <c r="D142" t="s">
        <v>243</v>
      </c>
      <c r="E142" t="s">
        <v>294</v>
      </c>
      <c r="F142" s="1">
        <v>43958</v>
      </c>
      <c r="G142" t="s">
        <v>295</v>
      </c>
      <c r="H142" t="s">
        <v>25</v>
      </c>
      <c r="I142" t="s">
        <v>26</v>
      </c>
      <c r="J142">
        <v>0</v>
      </c>
      <c r="K142" t="s">
        <v>27</v>
      </c>
      <c r="L142">
        <f t="shared" si="2"/>
        <v>0</v>
      </c>
    </row>
    <row r="143" spans="1:12" x14ac:dyDescent="0.35">
      <c r="A143" t="s">
        <v>19</v>
      </c>
      <c r="B143" t="s">
        <v>20</v>
      </c>
      <c r="C143" t="s">
        <v>21</v>
      </c>
      <c r="D143" t="s">
        <v>243</v>
      </c>
      <c r="E143" t="s">
        <v>296</v>
      </c>
      <c r="F143" s="1">
        <v>43958</v>
      </c>
      <c r="G143" t="s">
        <v>297</v>
      </c>
      <c r="H143" t="s">
        <v>25</v>
      </c>
      <c r="I143" t="s">
        <v>26</v>
      </c>
      <c r="J143">
        <v>21</v>
      </c>
      <c r="K143" t="s">
        <v>27</v>
      </c>
      <c r="L143">
        <f t="shared" si="2"/>
        <v>2.1000000000000001E-2</v>
      </c>
    </row>
    <row r="144" spans="1:12" x14ac:dyDescent="0.35">
      <c r="A144" t="s">
        <v>19</v>
      </c>
      <c r="B144" t="s">
        <v>20</v>
      </c>
      <c r="C144" t="s">
        <v>21</v>
      </c>
      <c r="D144" t="s">
        <v>243</v>
      </c>
      <c r="E144" t="s">
        <v>298</v>
      </c>
      <c r="F144" s="1">
        <v>43958</v>
      </c>
      <c r="G144" t="s">
        <v>299</v>
      </c>
      <c r="H144" t="s">
        <v>25</v>
      </c>
      <c r="I144" t="s">
        <v>26</v>
      </c>
      <c r="J144">
        <v>7.9</v>
      </c>
      <c r="K144" t="s">
        <v>27</v>
      </c>
      <c r="L144">
        <f t="shared" si="2"/>
        <v>7.9000000000000008E-3</v>
      </c>
    </row>
    <row r="145" spans="1:12" x14ac:dyDescent="0.35">
      <c r="A145" t="s">
        <v>19</v>
      </c>
      <c r="B145" t="s">
        <v>20</v>
      </c>
      <c r="C145" t="s">
        <v>21</v>
      </c>
      <c r="D145" t="s">
        <v>243</v>
      </c>
      <c r="E145" t="s">
        <v>300</v>
      </c>
      <c r="F145" s="1">
        <v>43958</v>
      </c>
      <c r="G145" t="s">
        <v>301</v>
      </c>
      <c r="H145" t="s">
        <v>25</v>
      </c>
      <c r="I145" t="s">
        <v>26</v>
      </c>
      <c r="J145">
        <v>14</v>
      </c>
      <c r="K145" t="s">
        <v>27</v>
      </c>
      <c r="L145">
        <f t="shared" si="2"/>
        <v>1.4E-2</v>
      </c>
    </row>
    <row r="146" spans="1:12" x14ac:dyDescent="0.35">
      <c r="A146" t="s">
        <v>19</v>
      </c>
      <c r="B146" t="s">
        <v>20</v>
      </c>
      <c r="C146" t="s">
        <v>21</v>
      </c>
      <c r="D146" t="s">
        <v>243</v>
      </c>
      <c r="E146" t="s">
        <v>302</v>
      </c>
      <c r="F146" s="1">
        <v>43958</v>
      </c>
      <c r="G146" t="s">
        <v>303</v>
      </c>
      <c r="H146" t="s">
        <v>25</v>
      </c>
      <c r="I146" t="s">
        <v>26</v>
      </c>
      <c r="J146">
        <v>23</v>
      </c>
      <c r="K146" t="s">
        <v>27</v>
      </c>
      <c r="L146">
        <f t="shared" si="2"/>
        <v>2.3E-2</v>
      </c>
    </row>
    <row r="147" spans="1:12" x14ac:dyDescent="0.35">
      <c r="A147" t="s">
        <v>19</v>
      </c>
      <c r="B147" t="s">
        <v>20</v>
      </c>
      <c r="C147" t="s">
        <v>21</v>
      </c>
      <c r="D147" t="s">
        <v>243</v>
      </c>
      <c r="E147" t="s">
        <v>304</v>
      </c>
      <c r="F147" s="1">
        <v>43958</v>
      </c>
      <c r="G147" t="s">
        <v>305</v>
      </c>
      <c r="H147" t="s">
        <v>25</v>
      </c>
      <c r="I147" t="s">
        <v>26</v>
      </c>
      <c r="J147">
        <v>8.5</v>
      </c>
      <c r="K147" t="s">
        <v>27</v>
      </c>
      <c r="L147">
        <f t="shared" si="2"/>
        <v>8.5000000000000006E-3</v>
      </c>
    </row>
    <row r="148" spans="1:12" x14ac:dyDescent="0.35">
      <c r="A148" t="s">
        <v>19</v>
      </c>
      <c r="B148" t="s">
        <v>20</v>
      </c>
      <c r="C148" t="s">
        <v>21</v>
      </c>
      <c r="D148" t="s">
        <v>243</v>
      </c>
      <c r="E148" t="s">
        <v>306</v>
      </c>
      <c r="F148" s="1">
        <v>43958</v>
      </c>
      <c r="G148" t="s">
        <v>307</v>
      </c>
      <c r="H148" t="s">
        <v>25</v>
      </c>
      <c r="I148" t="s">
        <v>26</v>
      </c>
      <c r="J148">
        <v>0</v>
      </c>
      <c r="K148" t="s">
        <v>27</v>
      </c>
      <c r="L148">
        <f t="shared" si="2"/>
        <v>0</v>
      </c>
    </row>
    <row r="149" spans="1:12" x14ac:dyDescent="0.35">
      <c r="A149" t="s">
        <v>19</v>
      </c>
      <c r="B149" t="s">
        <v>20</v>
      </c>
      <c r="C149" t="s">
        <v>21</v>
      </c>
      <c r="D149" t="s">
        <v>243</v>
      </c>
      <c r="E149" t="s">
        <v>308</v>
      </c>
      <c r="F149" s="1">
        <v>43958</v>
      </c>
      <c r="G149" t="s">
        <v>309</v>
      </c>
      <c r="H149" t="s">
        <v>25</v>
      </c>
      <c r="I149" t="s">
        <v>26</v>
      </c>
      <c r="J149">
        <v>6.2</v>
      </c>
      <c r="K149" t="s">
        <v>27</v>
      </c>
      <c r="L149">
        <f t="shared" si="2"/>
        <v>6.1999999999999998E-3</v>
      </c>
    </row>
    <row r="150" spans="1:12" x14ac:dyDescent="0.35">
      <c r="A150" t="s">
        <v>19</v>
      </c>
      <c r="B150" t="s">
        <v>20</v>
      </c>
      <c r="C150" t="s">
        <v>21</v>
      </c>
      <c r="D150" t="s">
        <v>243</v>
      </c>
      <c r="E150" t="s">
        <v>310</v>
      </c>
      <c r="F150" s="1">
        <v>43958</v>
      </c>
      <c r="G150" t="s">
        <v>311</v>
      </c>
      <c r="H150" t="s">
        <v>25</v>
      </c>
      <c r="I150" t="s">
        <v>26</v>
      </c>
      <c r="J150">
        <v>2.4</v>
      </c>
      <c r="K150" t="s">
        <v>27</v>
      </c>
      <c r="L150">
        <f t="shared" si="2"/>
        <v>2.3999999999999998E-3</v>
      </c>
    </row>
    <row r="151" spans="1:12" x14ac:dyDescent="0.35">
      <c r="A151" t="s">
        <v>19</v>
      </c>
      <c r="B151" t="s">
        <v>20</v>
      </c>
      <c r="C151" t="s">
        <v>21</v>
      </c>
      <c r="D151" t="s">
        <v>243</v>
      </c>
      <c r="E151" t="s">
        <v>312</v>
      </c>
      <c r="F151" s="1">
        <v>43958</v>
      </c>
      <c r="G151" t="s">
        <v>313</v>
      </c>
      <c r="H151" t="s">
        <v>25</v>
      </c>
      <c r="I151" t="s">
        <v>26</v>
      </c>
      <c r="J151">
        <v>0</v>
      </c>
      <c r="K151" t="s">
        <v>27</v>
      </c>
      <c r="L151">
        <f t="shared" si="2"/>
        <v>0</v>
      </c>
    </row>
    <row r="152" spans="1:12" x14ac:dyDescent="0.35">
      <c r="A152" t="s">
        <v>19</v>
      </c>
      <c r="B152" t="s">
        <v>20</v>
      </c>
      <c r="C152" t="s">
        <v>21</v>
      </c>
      <c r="D152" t="s">
        <v>243</v>
      </c>
      <c r="E152" t="s">
        <v>314</v>
      </c>
      <c r="F152" s="1">
        <v>43958</v>
      </c>
      <c r="G152" t="s">
        <v>315</v>
      </c>
      <c r="H152" t="s">
        <v>25</v>
      </c>
      <c r="I152" t="s">
        <v>26</v>
      </c>
      <c r="J152">
        <v>0</v>
      </c>
      <c r="K152" t="s">
        <v>27</v>
      </c>
      <c r="L152">
        <f t="shared" si="2"/>
        <v>0</v>
      </c>
    </row>
    <row r="153" spans="1:12" x14ac:dyDescent="0.35">
      <c r="A153" t="s">
        <v>19</v>
      </c>
      <c r="B153" t="s">
        <v>20</v>
      </c>
      <c r="C153" t="s">
        <v>21</v>
      </c>
      <c r="D153" t="s">
        <v>243</v>
      </c>
      <c r="E153" t="s">
        <v>316</v>
      </c>
      <c r="F153" s="1">
        <v>43958</v>
      </c>
      <c r="G153" t="s">
        <v>317</v>
      </c>
      <c r="H153" t="s">
        <v>25</v>
      </c>
      <c r="I153" t="s">
        <v>26</v>
      </c>
      <c r="J153">
        <v>100</v>
      </c>
      <c r="K153" t="s">
        <v>27</v>
      </c>
      <c r="L153">
        <f t="shared" si="2"/>
        <v>0.1</v>
      </c>
    </row>
    <row r="154" spans="1:12" x14ac:dyDescent="0.35">
      <c r="A154" t="s">
        <v>19</v>
      </c>
      <c r="B154" t="s">
        <v>20</v>
      </c>
      <c r="C154" t="s">
        <v>21</v>
      </c>
      <c r="D154" t="s">
        <v>243</v>
      </c>
      <c r="E154" t="s">
        <v>318</v>
      </c>
      <c r="F154" s="1">
        <v>43959</v>
      </c>
      <c r="G154" t="s">
        <v>319</v>
      </c>
      <c r="H154" t="s">
        <v>25</v>
      </c>
      <c r="I154" t="s">
        <v>26</v>
      </c>
      <c r="J154">
        <v>2.4</v>
      </c>
      <c r="K154" t="s">
        <v>27</v>
      </c>
      <c r="L154">
        <f t="shared" si="2"/>
        <v>2.3999999999999998E-3</v>
      </c>
    </row>
    <row r="155" spans="1:12" x14ac:dyDescent="0.35">
      <c r="A155" t="s">
        <v>19</v>
      </c>
      <c r="B155" t="s">
        <v>20</v>
      </c>
      <c r="C155" t="s">
        <v>21</v>
      </c>
      <c r="D155" t="s">
        <v>243</v>
      </c>
      <c r="E155" t="s">
        <v>320</v>
      </c>
      <c r="F155" s="1">
        <v>43959</v>
      </c>
      <c r="G155" t="s">
        <v>321</v>
      </c>
      <c r="H155" t="s">
        <v>25</v>
      </c>
      <c r="I155" t="s">
        <v>26</v>
      </c>
      <c r="J155">
        <v>3.5</v>
      </c>
      <c r="K155" t="s">
        <v>27</v>
      </c>
      <c r="L155">
        <f t="shared" si="2"/>
        <v>3.5000000000000001E-3</v>
      </c>
    </row>
    <row r="156" spans="1:12" x14ac:dyDescent="0.35">
      <c r="A156" t="s">
        <v>19</v>
      </c>
      <c r="B156" t="s">
        <v>20</v>
      </c>
      <c r="C156" t="s">
        <v>21</v>
      </c>
      <c r="D156" t="s">
        <v>243</v>
      </c>
      <c r="E156" t="s">
        <v>322</v>
      </c>
      <c r="F156" s="1">
        <v>43963</v>
      </c>
      <c r="G156" t="s">
        <v>323</v>
      </c>
      <c r="H156" t="s">
        <v>25</v>
      </c>
      <c r="I156" t="s">
        <v>26</v>
      </c>
      <c r="J156">
        <v>29</v>
      </c>
      <c r="K156" t="s">
        <v>27</v>
      </c>
      <c r="L156">
        <f t="shared" si="2"/>
        <v>2.9000000000000001E-2</v>
      </c>
    </row>
    <row r="157" spans="1:12" x14ac:dyDescent="0.35">
      <c r="A157" t="s">
        <v>19</v>
      </c>
      <c r="B157" t="s">
        <v>20</v>
      </c>
      <c r="C157" t="s">
        <v>21</v>
      </c>
      <c r="D157" t="s">
        <v>243</v>
      </c>
      <c r="E157" t="s">
        <v>324</v>
      </c>
      <c r="F157" s="1">
        <v>43963</v>
      </c>
      <c r="G157" t="s">
        <v>325</v>
      </c>
      <c r="H157" t="s">
        <v>25</v>
      </c>
      <c r="I157" t="s">
        <v>26</v>
      </c>
      <c r="J157">
        <v>0</v>
      </c>
      <c r="K157" t="s">
        <v>27</v>
      </c>
      <c r="L157">
        <f t="shared" si="2"/>
        <v>0</v>
      </c>
    </row>
    <row r="158" spans="1:12" x14ac:dyDescent="0.35">
      <c r="A158" t="s">
        <v>19</v>
      </c>
      <c r="B158" t="s">
        <v>20</v>
      </c>
      <c r="C158" t="s">
        <v>21</v>
      </c>
      <c r="D158" t="s">
        <v>243</v>
      </c>
      <c r="E158" t="s">
        <v>326</v>
      </c>
      <c r="F158" s="1">
        <v>43963</v>
      </c>
      <c r="G158" t="s">
        <v>327</v>
      </c>
      <c r="H158" t="s">
        <v>25</v>
      </c>
      <c r="I158" t="s">
        <v>26</v>
      </c>
      <c r="J158">
        <v>0</v>
      </c>
      <c r="K158" t="s">
        <v>27</v>
      </c>
      <c r="L158">
        <f t="shared" si="2"/>
        <v>0</v>
      </c>
    </row>
    <row r="159" spans="1:12" x14ac:dyDescent="0.35">
      <c r="A159" t="s">
        <v>19</v>
      </c>
      <c r="B159" t="s">
        <v>20</v>
      </c>
      <c r="C159" t="s">
        <v>21</v>
      </c>
      <c r="D159" t="s">
        <v>243</v>
      </c>
      <c r="E159" t="s">
        <v>328</v>
      </c>
      <c r="F159" s="1">
        <v>43964</v>
      </c>
      <c r="G159" t="s">
        <v>329</v>
      </c>
      <c r="H159" t="s">
        <v>25</v>
      </c>
      <c r="I159" t="s">
        <v>26</v>
      </c>
      <c r="J159">
        <v>0</v>
      </c>
      <c r="K159" t="s">
        <v>27</v>
      </c>
      <c r="L159">
        <f t="shared" si="2"/>
        <v>0</v>
      </c>
    </row>
    <row r="160" spans="1:12" x14ac:dyDescent="0.35">
      <c r="A160" t="s">
        <v>19</v>
      </c>
      <c r="B160" t="s">
        <v>20</v>
      </c>
      <c r="C160" t="s">
        <v>21</v>
      </c>
      <c r="D160" t="s">
        <v>243</v>
      </c>
      <c r="E160" t="s">
        <v>330</v>
      </c>
      <c r="F160" s="1">
        <v>43964</v>
      </c>
      <c r="G160" t="s">
        <v>331</v>
      </c>
      <c r="H160" t="s">
        <v>25</v>
      </c>
      <c r="I160" t="s">
        <v>26</v>
      </c>
      <c r="J160">
        <v>2.4</v>
      </c>
      <c r="K160" t="s">
        <v>27</v>
      </c>
      <c r="L160">
        <f t="shared" si="2"/>
        <v>2.3999999999999998E-3</v>
      </c>
    </row>
    <row r="161" spans="1:12" x14ac:dyDescent="0.35">
      <c r="A161" t="s">
        <v>19</v>
      </c>
      <c r="B161" t="s">
        <v>20</v>
      </c>
      <c r="C161" t="s">
        <v>21</v>
      </c>
      <c r="D161" t="s">
        <v>243</v>
      </c>
      <c r="E161" t="s">
        <v>332</v>
      </c>
      <c r="F161" s="1">
        <v>43964</v>
      </c>
      <c r="G161" t="s">
        <v>333</v>
      </c>
      <c r="H161" t="s">
        <v>25</v>
      </c>
      <c r="I161" t="s">
        <v>26</v>
      </c>
      <c r="J161">
        <v>1.5</v>
      </c>
      <c r="K161" t="s">
        <v>27</v>
      </c>
      <c r="L161">
        <f t="shared" si="2"/>
        <v>1.5E-3</v>
      </c>
    </row>
    <row r="162" spans="1:12" x14ac:dyDescent="0.35">
      <c r="A162" t="s">
        <v>19</v>
      </c>
      <c r="B162" t="s">
        <v>20</v>
      </c>
      <c r="C162" t="s">
        <v>21</v>
      </c>
      <c r="D162" t="s">
        <v>243</v>
      </c>
      <c r="E162" t="s">
        <v>334</v>
      </c>
      <c r="F162" s="1">
        <v>43964</v>
      </c>
      <c r="G162" t="s">
        <v>335</v>
      </c>
      <c r="H162" t="s">
        <v>25</v>
      </c>
      <c r="I162" t="s">
        <v>26</v>
      </c>
      <c r="J162">
        <v>0</v>
      </c>
      <c r="K162" t="s">
        <v>27</v>
      </c>
      <c r="L162">
        <f t="shared" si="2"/>
        <v>0</v>
      </c>
    </row>
    <row r="163" spans="1:12" x14ac:dyDescent="0.35">
      <c r="A163" t="s">
        <v>19</v>
      </c>
      <c r="B163" t="s">
        <v>20</v>
      </c>
      <c r="C163" t="s">
        <v>21</v>
      </c>
      <c r="D163" t="s">
        <v>243</v>
      </c>
      <c r="E163" t="s">
        <v>336</v>
      </c>
      <c r="F163" s="1">
        <v>43964</v>
      </c>
      <c r="G163" t="s">
        <v>337</v>
      </c>
      <c r="H163" t="s">
        <v>25</v>
      </c>
      <c r="I163" t="s">
        <v>26</v>
      </c>
      <c r="J163">
        <v>0</v>
      </c>
      <c r="K163" t="s">
        <v>27</v>
      </c>
      <c r="L163">
        <f t="shared" si="2"/>
        <v>0</v>
      </c>
    </row>
    <row r="164" spans="1:12" x14ac:dyDescent="0.35">
      <c r="A164" t="s">
        <v>19</v>
      </c>
      <c r="B164" t="s">
        <v>20</v>
      </c>
      <c r="C164" t="s">
        <v>21</v>
      </c>
      <c r="D164" t="s">
        <v>243</v>
      </c>
      <c r="E164" t="s">
        <v>338</v>
      </c>
      <c r="F164" s="1">
        <v>43964</v>
      </c>
      <c r="G164" t="s">
        <v>339</v>
      </c>
      <c r="H164" t="s">
        <v>25</v>
      </c>
      <c r="I164" t="s">
        <v>26</v>
      </c>
      <c r="J164">
        <v>1.5</v>
      </c>
      <c r="K164" t="s">
        <v>27</v>
      </c>
      <c r="L164">
        <f t="shared" si="2"/>
        <v>1.5E-3</v>
      </c>
    </row>
    <row r="165" spans="1:12" x14ac:dyDescent="0.35">
      <c r="A165" t="s">
        <v>19</v>
      </c>
      <c r="B165" t="s">
        <v>20</v>
      </c>
      <c r="C165" t="s">
        <v>21</v>
      </c>
      <c r="D165" t="s">
        <v>243</v>
      </c>
      <c r="E165" t="s">
        <v>340</v>
      </c>
      <c r="F165" s="1">
        <v>43964</v>
      </c>
      <c r="G165" t="s">
        <v>341</v>
      </c>
      <c r="H165" t="s">
        <v>25</v>
      </c>
      <c r="I165" t="s">
        <v>26</v>
      </c>
      <c r="J165">
        <v>22</v>
      </c>
      <c r="K165" t="s">
        <v>27</v>
      </c>
      <c r="L165">
        <f t="shared" si="2"/>
        <v>2.1999999999999999E-2</v>
      </c>
    </row>
    <row r="166" spans="1:12" x14ac:dyDescent="0.35">
      <c r="A166" t="s">
        <v>19</v>
      </c>
      <c r="B166" t="s">
        <v>20</v>
      </c>
      <c r="C166" t="s">
        <v>21</v>
      </c>
      <c r="D166" t="s">
        <v>243</v>
      </c>
      <c r="E166" t="s">
        <v>342</v>
      </c>
      <c r="F166" s="1">
        <v>43964</v>
      </c>
      <c r="G166" t="s">
        <v>343</v>
      </c>
      <c r="H166" t="s">
        <v>25</v>
      </c>
      <c r="I166" t="s">
        <v>26</v>
      </c>
      <c r="J166">
        <v>0</v>
      </c>
      <c r="K166" t="s">
        <v>27</v>
      </c>
      <c r="L166">
        <f t="shared" si="2"/>
        <v>0</v>
      </c>
    </row>
    <row r="167" spans="1:12" x14ac:dyDescent="0.35">
      <c r="A167" t="s">
        <v>19</v>
      </c>
      <c r="B167" t="s">
        <v>20</v>
      </c>
      <c r="C167" t="s">
        <v>21</v>
      </c>
      <c r="D167" t="s">
        <v>243</v>
      </c>
      <c r="E167" t="s">
        <v>344</v>
      </c>
      <c r="F167" s="1">
        <v>43964</v>
      </c>
      <c r="G167" t="s">
        <v>345</v>
      </c>
      <c r="H167" t="s">
        <v>25</v>
      </c>
      <c r="I167" t="s">
        <v>26</v>
      </c>
      <c r="J167">
        <v>0</v>
      </c>
      <c r="K167" t="s">
        <v>27</v>
      </c>
      <c r="L167">
        <f t="shared" si="2"/>
        <v>0</v>
      </c>
    </row>
    <row r="168" spans="1:12" x14ac:dyDescent="0.35">
      <c r="A168" t="s">
        <v>19</v>
      </c>
      <c r="B168" t="s">
        <v>20</v>
      </c>
      <c r="C168" t="s">
        <v>21</v>
      </c>
      <c r="D168" t="s">
        <v>243</v>
      </c>
      <c r="E168" t="s">
        <v>346</v>
      </c>
      <c r="F168" s="1">
        <v>43964</v>
      </c>
      <c r="G168" t="s">
        <v>347</v>
      </c>
      <c r="H168" t="s">
        <v>25</v>
      </c>
      <c r="I168" t="s">
        <v>26</v>
      </c>
      <c r="J168">
        <v>2.4</v>
      </c>
      <c r="K168" t="s">
        <v>27</v>
      </c>
      <c r="L168">
        <f t="shared" si="2"/>
        <v>2.3999999999999998E-3</v>
      </c>
    </row>
    <row r="169" spans="1:12" x14ac:dyDescent="0.35">
      <c r="A169" t="s">
        <v>19</v>
      </c>
      <c r="B169" t="s">
        <v>20</v>
      </c>
      <c r="C169" t="s">
        <v>21</v>
      </c>
      <c r="D169" t="s">
        <v>243</v>
      </c>
      <c r="E169" t="s">
        <v>348</v>
      </c>
      <c r="F169" s="1">
        <v>43964</v>
      </c>
      <c r="G169" t="s">
        <v>349</v>
      </c>
      <c r="H169" t="s">
        <v>25</v>
      </c>
      <c r="I169" t="s">
        <v>26</v>
      </c>
      <c r="J169">
        <v>8.3000000000000007</v>
      </c>
      <c r="K169" t="s">
        <v>27</v>
      </c>
      <c r="L169">
        <f t="shared" si="2"/>
        <v>8.3000000000000001E-3</v>
      </c>
    </row>
    <row r="170" spans="1:12" x14ac:dyDescent="0.35">
      <c r="A170" t="s">
        <v>19</v>
      </c>
      <c r="B170" t="s">
        <v>20</v>
      </c>
      <c r="C170" t="s">
        <v>21</v>
      </c>
      <c r="D170" t="s">
        <v>243</v>
      </c>
      <c r="E170" t="s">
        <v>350</v>
      </c>
      <c r="F170" s="1">
        <v>43964</v>
      </c>
      <c r="G170" t="s">
        <v>351</v>
      </c>
      <c r="H170" t="s">
        <v>25</v>
      </c>
      <c r="I170" t="s">
        <v>26</v>
      </c>
      <c r="J170">
        <v>1.4</v>
      </c>
      <c r="K170" t="s">
        <v>27</v>
      </c>
      <c r="L170">
        <f t="shared" si="2"/>
        <v>1.4E-3</v>
      </c>
    </row>
    <row r="171" spans="1:12" x14ac:dyDescent="0.35">
      <c r="A171" t="s">
        <v>19</v>
      </c>
      <c r="B171" t="s">
        <v>20</v>
      </c>
      <c r="C171" t="s">
        <v>21</v>
      </c>
      <c r="D171" t="s">
        <v>243</v>
      </c>
      <c r="E171" t="s">
        <v>352</v>
      </c>
      <c r="F171" s="1">
        <v>43964</v>
      </c>
      <c r="G171" t="s">
        <v>353</v>
      </c>
      <c r="H171" t="s">
        <v>25</v>
      </c>
      <c r="I171" t="s">
        <v>26</v>
      </c>
      <c r="J171">
        <v>81</v>
      </c>
      <c r="K171" t="s">
        <v>27</v>
      </c>
      <c r="L171">
        <f t="shared" si="2"/>
        <v>8.1000000000000003E-2</v>
      </c>
    </row>
    <row r="172" spans="1:12" x14ac:dyDescent="0.35">
      <c r="A172" t="s">
        <v>19</v>
      </c>
      <c r="B172" t="s">
        <v>20</v>
      </c>
      <c r="C172" t="s">
        <v>21</v>
      </c>
      <c r="D172" t="s">
        <v>243</v>
      </c>
      <c r="E172" t="s">
        <v>354</v>
      </c>
      <c r="F172" s="1">
        <v>43964</v>
      </c>
      <c r="G172" t="s">
        <v>355</v>
      </c>
      <c r="H172" t="s">
        <v>25</v>
      </c>
      <c r="I172" t="s">
        <v>26</v>
      </c>
      <c r="J172">
        <v>6.4</v>
      </c>
      <c r="K172" t="s">
        <v>27</v>
      </c>
      <c r="L172">
        <f t="shared" si="2"/>
        <v>6.4000000000000003E-3</v>
      </c>
    </row>
    <row r="173" spans="1:12" x14ac:dyDescent="0.35">
      <c r="A173" t="s">
        <v>19</v>
      </c>
      <c r="B173" t="s">
        <v>20</v>
      </c>
      <c r="C173" t="s">
        <v>21</v>
      </c>
      <c r="D173" t="s">
        <v>243</v>
      </c>
      <c r="E173" t="s">
        <v>356</v>
      </c>
      <c r="F173" s="1">
        <v>43991</v>
      </c>
      <c r="G173" t="s">
        <v>357</v>
      </c>
      <c r="H173" t="s">
        <v>25</v>
      </c>
      <c r="I173" t="s">
        <v>26</v>
      </c>
      <c r="J173">
        <v>23</v>
      </c>
      <c r="K173" t="s">
        <v>27</v>
      </c>
      <c r="L173">
        <f t="shared" si="2"/>
        <v>2.3E-2</v>
      </c>
    </row>
    <row r="174" spans="1:12" x14ac:dyDescent="0.35">
      <c r="A174" t="s">
        <v>19</v>
      </c>
      <c r="B174" t="s">
        <v>20</v>
      </c>
      <c r="C174" t="s">
        <v>21</v>
      </c>
      <c r="D174" t="s">
        <v>243</v>
      </c>
      <c r="E174" t="s">
        <v>358</v>
      </c>
      <c r="F174" s="1">
        <v>43992</v>
      </c>
      <c r="G174" t="s">
        <v>359</v>
      </c>
      <c r="H174" t="s">
        <v>25</v>
      </c>
      <c r="I174" t="s">
        <v>26</v>
      </c>
      <c r="J174">
        <v>3.4</v>
      </c>
      <c r="K174" t="s">
        <v>27</v>
      </c>
      <c r="L174">
        <f t="shared" si="2"/>
        <v>3.3999999999999998E-3</v>
      </c>
    </row>
    <row r="175" spans="1:12" x14ac:dyDescent="0.35">
      <c r="A175" t="s">
        <v>19</v>
      </c>
      <c r="B175" t="s">
        <v>20</v>
      </c>
      <c r="C175" t="s">
        <v>21</v>
      </c>
      <c r="D175" t="s">
        <v>243</v>
      </c>
      <c r="E175" t="s">
        <v>360</v>
      </c>
      <c r="F175" s="1">
        <v>43992</v>
      </c>
      <c r="G175" t="s">
        <v>361</v>
      </c>
      <c r="H175" t="s">
        <v>25</v>
      </c>
      <c r="I175" t="s">
        <v>26</v>
      </c>
      <c r="J175">
        <v>11</v>
      </c>
      <c r="K175" t="s">
        <v>27</v>
      </c>
      <c r="L175">
        <f t="shared" si="2"/>
        <v>1.0999999999999999E-2</v>
      </c>
    </row>
    <row r="176" spans="1:12" x14ac:dyDescent="0.35">
      <c r="A176" t="s">
        <v>19</v>
      </c>
      <c r="B176" t="s">
        <v>20</v>
      </c>
      <c r="C176" t="s">
        <v>21</v>
      </c>
      <c r="D176" t="s">
        <v>243</v>
      </c>
      <c r="E176" t="s">
        <v>362</v>
      </c>
      <c r="F176" s="1">
        <v>43992</v>
      </c>
      <c r="G176" t="s">
        <v>363</v>
      </c>
      <c r="H176" t="s">
        <v>25</v>
      </c>
      <c r="I176" t="s">
        <v>26</v>
      </c>
      <c r="J176">
        <v>6.6</v>
      </c>
      <c r="K176" t="s">
        <v>27</v>
      </c>
      <c r="L176">
        <f t="shared" si="2"/>
        <v>6.6E-3</v>
      </c>
    </row>
    <row r="177" spans="1:13" x14ac:dyDescent="0.35">
      <c r="A177" t="s">
        <v>19</v>
      </c>
      <c r="B177" t="s">
        <v>20</v>
      </c>
      <c r="C177" t="s">
        <v>21</v>
      </c>
      <c r="D177" t="s">
        <v>243</v>
      </c>
      <c r="E177" t="s">
        <v>364</v>
      </c>
      <c r="F177" s="1">
        <v>43992</v>
      </c>
      <c r="G177" t="s">
        <v>365</v>
      </c>
      <c r="H177" t="s">
        <v>25</v>
      </c>
      <c r="I177" t="s">
        <v>26</v>
      </c>
      <c r="J177">
        <v>1.6</v>
      </c>
      <c r="K177" t="s">
        <v>27</v>
      </c>
      <c r="L177">
        <f t="shared" si="2"/>
        <v>1.6000000000000001E-3</v>
      </c>
    </row>
    <row r="178" spans="1:13" x14ac:dyDescent="0.35">
      <c r="A178" t="s">
        <v>19</v>
      </c>
      <c r="B178" t="s">
        <v>20</v>
      </c>
      <c r="C178" t="s">
        <v>21</v>
      </c>
      <c r="D178" t="s">
        <v>243</v>
      </c>
      <c r="E178" t="s">
        <v>366</v>
      </c>
      <c r="F178" s="1">
        <v>43992</v>
      </c>
      <c r="G178" t="s">
        <v>367</v>
      </c>
      <c r="H178" t="s">
        <v>25</v>
      </c>
      <c r="I178" t="s">
        <v>26</v>
      </c>
      <c r="J178">
        <v>0</v>
      </c>
      <c r="K178" t="s">
        <v>27</v>
      </c>
      <c r="L178">
        <f t="shared" si="2"/>
        <v>0</v>
      </c>
    </row>
    <row r="179" spans="1:13" x14ac:dyDescent="0.35">
      <c r="A179" t="s">
        <v>19</v>
      </c>
      <c r="B179" t="s">
        <v>20</v>
      </c>
      <c r="C179" t="s">
        <v>21</v>
      </c>
      <c r="D179" t="s">
        <v>243</v>
      </c>
      <c r="E179" t="s">
        <v>368</v>
      </c>
      <c r="F179" s="1">
        <v>43992</v>
      </c>
      <c r="G179" t="s">
        <v>369</v>
      </c>
      <c r="H179" t="s">
        <v>25</v>
      </c>
      <c r="I179" t="s">
        <v>26</v>
      </c>
      <c r="J179">
        <v>23</v>
      </c>
      <c r="K179" t="s">
        <v>27</v>
      </c>
      <c r="L179">
        <f t="shared" si="2"/>
        <v>2.3E-2</v>
      </c>
    </row>
    <row r="180" spans="1:13" x14ac:dyDescent="0.35">
      <c r="A180" t="s">
        <v>19</v>
      </c>
      <c r="B180" t="s">
        <v>20</v>
      </c>
      <c r="C180" t="s">
        <v>21</v>
      </c>
      <c r="D180" t="s">
        <v>370</v>
      </c>
      <c r="E180" t="s">
        <v>371</v>
      </c>
      <c r="F180" s="1">
        <v>44110</v>
      </c>
      <c r="G180" t="s">
        <v>372</v>
      </c>
      <c r="H180" t="s">
        <v>25</v>
      </c>
      <c r="I180" t="s">
        <v>26</v>
      </c>
      <c r="J180">
        <v>40</v>
      </c>
      <c r="K180" t="s">
        <v>27</v>
      </c>
      <c r="L180">
        <f t="shared" si="2"/>
        <v>0.04</v>
      </c>
      <c r="M180">
        <f>MAX(L180:L246)</f>
        <v>0.24</v>
      </c>
    </row>
    <row r="181" spans="1:13" x14ac:dyDescent="0.35">
      <c r="A181" t="s">
        <v>19</v>
      </c>
      <c r="B181" t="s">
        <v>20</v>
      </c>
      <c r="C181" t="s">
        <v>21</v>
      </c>
      <c r="D181" t="s">
        <v>370</v>
      </c>
      <c r="E181" t="s">
        <v>373</v>
      </c>
      <c r="F181" s="1">
        <v>44111</v>
      </c>
      <c r="G181" t="s">
        <v>374</v>
      </c>
      <c r="H181" t="s">
        <v>25</v>
      </c>
      <c r="I181" t="s">
        <v>26</v>
      </c>
      <c r="J181">
        <v>28</v>
      </c>
      <c r="K181" t="s">
        <v>27</v>
      </c>
      <c r="L181">
        <f t="shared" si="2"/>
        <v>2.8000000000000001E-2</v>
      </c>
    </row>
    <row r="182" spans="1:13" x14ac:dyDescent="0.35">
      <c r="A182" t="s">
        <v>19</v>
      </c>
      <c r="B182" t="s">
        <v>20</v>
      </c>
      <c r="C182" t="s">
        <v>21</v>
      </c>
      <c r="D182" t="s">
        <v>370</v>
      </c>
      <c r="E182" t="s">
        <v>375</v>
      </c>
      <c r="F182" s="1">
        <v>44111</v>
      </c>
      <c r="G182" t="s">
        <v>376</v>
      </c>
      <c r="H182" t="s">
        <v>25</v>
      </c>
      <c r="I182" t="s">
        <v>26</v>
      </c>
      <c r="J182">
        <v>62</v>
      </c>
      <c r="K182" t="s">
        <v>27</v>
      </c>
      <c r="L182">
        <f t="shared" si="2"/>
        <v>6.2E-2</v>
      </c>
    </row>
    <row r="183" spans="1:13" x14ac:dyDescent="0.35">
      <c r="A183" t="s">
        <v>19</v>
      </c>
      <c r="B183" t="s">
        <v>20</v>
      </c>
      <c r="C183" t="s">
        <v>21</v>
      </c>
      <c r="D183" t="s">
        <v>370</v>
      </c>
      <c r="E183" t="s">
        <v>377</v>
      </c>
      <c r="F183" s="1">
        <v>44111</v>
      </c>
      <c r="G183" t="s">
        <v>378</v>
      </c>
      <c r="H183" t="s">
        <v>25</v>
      </c>
      <c r="I183" t="s">
        <v>26</v>
      </c>
      <c r="J183">
        <v>20</v>
      </c>
      <c r="K183" t="s">
        <v>27</v>
      </c>
      <c r="L183">
        <f t="shared" si="2"/>
        <v>0.02</v>
      </c>
    </row>
    <row r="184" spans="1:13" x14ac:dyDescent="0.35">
      <c r="A184" t="s">
        <v>19</v>
      </c>
      <c r="B184" t="s">
        <v>20</v>
      </c>
      <c r="C184" t="s">
        <v>21</v>
      </c>
      <c r="D184" t="s">
        <v>370</v>
      </c>
      <c r="E184" t="s">
        <v>379</v>
      </c>
      <c r="F184" s="1">
        <v>44111</v>
      </c>
      <c r="G184" t="s">
        <v>380</v>
      </c>
      <c r="H184" t="s">
        <v>25</v>
      </c>
      <c r="I184" t="s">
        <v>26</v>
      </c>
      <c r="J184">
        <v>9.1999999999999993</v>
      </c>
      <c r="K184" t="s">
        <v>27</v>
      </c>
      <c r="L184">
        <f t="shared" si="2"/>
        <v>9.1999999999999998E-3</v>
      </c>
    </row>
    <row r="185" spans="1:13" x14ac:dyDescent="0.35">
      <c r="A185" t="s">
        <v>19</v>
      </c>
      <c r="B185" t="s">
        <v>20</v>
      </c>
      <c r="C185" t="s">
        <v>21</v>
      </c>
      <c r="D185" t="s">
        <v>370</v>
      </c>
      <c r="E185" t="s">
        <v>381</v>
      </c>
      <c r="F185" s="1">
        <v>44111</v>
      </c>
      <c r="G185" t="s">
        <v>382</v>
      </c>
      <c r="H185" t="s">
        <v>25</v>
      </c>
      <c r="I185" t="s">
        <v>26</v>
      </c>
      <c r="J185">
        <v>31</v>
      </c>
      <c r="K185" t="s">
        <v>27</v>
      </c>
      <c r="L185">
        <f t="shared" si="2"/>
        <v>3.1E-2</v>
      </c>
    </row>
    <row r="186" spans="1:13" x14ac:dyDescent="0.35">
      <c r="A186" t="s">
        <v>19</v>
      </c>
      <c r="B186" t="s">
        <v>20</v>
      </c>
      <c r="C186" t="s">
        <v>21</v>
      </c>
      <c r="D186" t="s">
        <v>370</v>
      </c>
      <c r="E186" t="s">
        <v>383</v>
      </c>
      <c r="F186" s="1">
        <v>44111</v>
      </c>
      <c r="G186" t="s">
        <v>384</v>
      </c>
      <c r="H186" t="s">
        <v>25</v>
      </c>
      <c r="I186" t="s">
        <v>26</v>
      </c>
      <c r="J186">
        <v>24</v>
      </c>
      <c r="K186" t="s">
        <v>27</v>
      </c>
      <c r="L186">
        <f t="shared" si="2"/>
        <v>2.4E-2</v>
      </c>
    </row>
    <row r="187" spans="1:13" x14ac:dyDescent="0.35">
      <c r="A187" t="s">
        <v>19</v>
      </c>
      <c r="B187" t="s">
        <v>20</v>
      </c>
      <c r="C187" t="s">
        <v>21</v>
      </c>
      <c r="D187" t="s">
        <v>370</v>
      </c>
      <c r="E187" t="s">
        <v>385</v>
      </c>
      <c r="F187" s="1">
        <v>44111</v>
      </c>
      <c r="G187" t="s">
        <v>386</v>
      </c>
      <c r="H187" t="s">
        <v>25</v>
      </c>
      <c r="I187" t="s">
        <v>26</v>
      </c>
      <c r="J187">
        <v>13</v>
      </c>
      <c r="K187" t="s">
        <v>27</v>
      </c>
      <c r="L187">
        <f t="shared" si="2"/>
        <v>1.2999999999999999E-2</v>
      </c>
    </row>
    <row r="188" spans="1:13" x14ac:dyDescent="0.35">
      <c r="A188" t="s">
        <v>19</v>
      </c>
      <c r="B188" t="s">
        <v>20</v>
      </c>
      <c r="C188" t="s">
        <v>21</v>
      </c>
      <c r="D188" t="s">
        <v>370</v>
      </c>
      <c r="E188" t="s">
        <v>387</v>
      </c>
      <c r="F188" s="1">
        <v>44111</v>
      </c>
      <c r="G188" t="s">
        <v>388</v>
      </c>
      <c r="H188" t="s">
        <v>25</v>
      </c>
      <c r="I188" t="s">
        <v>26</v>
      </c>
      <c r="J188">
        <v>19</v>
      </c>
      <c r="K188" t="s">
        <v>27</v>
      </c>
      <c r="L188">
        <f t="shared" si="2"/>
        <v>1.9E-2</v>
      </c>
    </row>
    <row r="189" spans="1:13" x14ac:dyDescent="0.35">
      <c r="A189" t="s">
        <v>19</v>
      </c>
      <c r="B189" t="s">
        <v>20</v>
      </c>
      <c r="C189" t="s">
        <v>21</v>
      </c>
      <c r="D189" t="s">
        <v>370</v>
      </c>
      <c r="E189" t="s">
        <v>389</v>
      </c>
      <c r="F189" s="1">
        <v>44111</v>
      </c>
      <c r="G189" t="s">
        <v>390</v>
      </c>
      <c r="H189" t="s">
        <v>25</v>
      </c>
      <c r="I189" t="s">
        <v>26</v>
      </c>
      <c r="J189">
        <v>4.4000000000000004</v>
      </c>
      <c r="K189" t="s">
        <v>27</v>
      </c>
      <c r="L189">
        <f t="shared" si="2"/>
        <v>4.4000000000000003E-3</v>
      </c>
    </row>
    <row r="190" spans="1:13" x14ac:dyDescent="0.35">
      <c r="A190" t="s">
        <v>19</v>
      </c>
      <c r="B190" t="s">
        <v>20</v>
      </c>
      <c r="C190" t="s">
        <v>21</v>
      </c>
      <c r="D190" t="s">
        <v>370</v>
      </c>
      <c r="E190" t="s">
        <v>391</v>
      </c>
      <c r="F190" s="1">
        <v>44118</v>
      </c>
      <c r="G190" t="s">
        <v>392</v>
      </c>
      <c r="H190" t="s">
        <v>25</v>
      </c>
      <c r="I190" t="s">
        <v>26</v>
      </c>
      <c r="J190">
        <v>100</v>
      </c>
      <c r="K190" t="s">
        <v>27</v>
      </c>
      <c r="L190">
        <f t="shared" si="2"/>
        <v>0.1</v>
      </c>
    </row>
    <row r="191" spans="1:13" x14ac:dyDescent="0.35">
      <c r="A191" t="s">
        <v>19</v>
      </c>
      <c r="B191" t="s">
        <v>20</v>
      </c>
      <c r="C191" t="s">
        <v>21</v>
      </c>
      <c r="D191" t="s">
        <v>370</v>
      </c>
      <c r="E191" t="s">
        <v>393</v>
      </c>
      <c r="F191" s="1">
        <v>44118</v>
      </c>
      <c r="G191" t="s">
        <v>394</v>
      </c>
      <c r="H191" t="s">
        <v>25</v>
      </c>
      <c r="I191" t="s">
        <v>26</v>
      </c>
      <c r="J191">
        <v>20</v>
      </c>
      <c r="K191" t="s">
        <v>27</v>
      </c>
      <c r="L191">
        <f t="shared" si="2"/>
        <v>0.02</v>
      </c>
    </row>
    <row r="192" spans="1:13" x14ac:dyDescent="0.35">
      <c r="A192" t="s">
        <v>19</v>
      </c>
      <c r="B192" t="s">
        <v>20</v>
      </c>
      <c r="C192" t="s">
        <v>21</v>
      </c>
      <c r="D192" t="s">
        <v>370</v>
      </c>
      <c r="E192" t="s">
        <v>395</v>
      </c>
      <c r="F192" s="1">
        <v>44118</v>
      </c>
      <c r="G192" t="s">
        <v>396</v>
      </c>
      <c r="H192" t="s">
        <v>25</v>
      </c>
      <c r="I192" t="s">
        <v>26</v>
      </c>
      <c r="J192">
        <v>5.2</v>
      </c>
      <c r="K192" t="s">
        <v>27</v>
      </c>
      <c r="L192">
        <f t="shared" si="2"/>
        <v>5.1999999999999998E-3</v>
      </c>
    </row>
    <row r="193" spans="1:12" x14ac:dyDescent="0.35">
      <c r="A193" t="s">
        <v>19</v>
      </c>
      <c r="B193" t="s">
        <v>20</v>
      </c>
      <c r="C193" t="s">
        <v>21</v>
      </c>
      <c r="D193" t="s">
        <v>370</v>
      </c>
      <c r="E193" t="s">
        <v>397</v>
      </c>
      <c r="F193" s="1">
        <v>44118</v>
      </c>
      <c r="G193" t="s">
        <v>398</v>
      </c>
      <c r="H193" t="s">
        <v>25</v>
      </c>
      <c r="I193" t="s">
        <v>26</v>
      </c>
      <c r="J193">
        <v>6.1</v>
      </c>
      <c r="K193" t="s">
        <v>27</v>
      </c>
      <c r="L193">
        <f t="shared" si="2"/>
        <v>6.0999999999999995E-3</v>
      </c>
    </row>
    <row r="194" spans="1:12" x14ac:dyDescent="0.35">
      <c r="A194" t="s">
        <v>19</v>
      </c>
      <c r="B194" t="s">
        <v>20</v>
      </c>
      <c r="C194" t="s">
        <v>21</v>
      </c>
      <c r="D194" t="s">
        <v>370</v>
      </c>
      <c r="E194" t="s">
        <v>399</v>
      </c>
      <c r="F194" s="1">
        <v>44118</v>
      </c>
      <c r="G194" t="s">
        <v>400</v>
      </c>
      <c r="H194" t="s">
        <v>25</v>
      </c>
      <c r="I194" t="s">
        <v>26</v>
      </c>
      <c r="J194">
        <v>6.3</v>
      </c>
      <c r="K194" t="s">
        <v>27</v>
      </c>
      <c r="L194">
        <f t="shared" ref="L194:L257" si="3">IF(K194="UG/L",J194/1000,J194)</f>
        <v>6.3E-3</v>
      </c>
    </row>
    <row r="195" spans="1:12" x14ac:dyDescent="0.35">
      <c r="A195" t="s">
        <v>19</v>
      </c>
      <c r="B195" t="s">
        <v>20</v>
      </c>
      <c r="C195" t="s">
        <v>21</v>
      </c>
      <c r="D195" t="s">
        <v>370</v>
      </c>
      <c r="E195" t="s">
        <v>401</v>
      </c>
      <c r="F195" s="1">
        <v>44118</v>
      </c>
      <c r="G195" t="s">
        <v>402</v>
      </c>
      <c r="H195" t="s">
        <v>25</v>
      </c>
      <c r="I195" t="s">
        <v>26</v>
      </c>
      <c r="J195">
        <v>8.6</v>
      </c>
      <c r="K195" t="s">
        <v>27</v>
      </c>
      <c r="L195">
        <f t="shared" si="3"/>
        <v>8.6E-3</v>
      </c>
    </row>
    <row r="196" spans="1:12" x14ac:dyDescent="0.35">
      <c r="A196" t="s">
        <v>19</v>
      </c>
      <c r="B196" t="s">
        <v>20</v>
      </c>
      <c r="C196" t="s">
        <v>21</v>
      </c>
      <c r="D196" t="s">
        <v>370</v>
      </c>
      <c r="E196" t="s">
        <v>403</v>
      </c>
      <c r="F196" s="1">
        <v>44118</v>
      </c>
      <c r="G196" t="s">
        <v>404</v>
      </c>
      <c r="H196" t="s">
        <v>25</v>
      </c>
      <c r="I196" t="s">
        <v>26</v>
      </c>
      <c r="J196">
        <v>2.9</v>
      </c>
      <c r="K196" t="s">
        <v>27</v>
      </c>
      <c r="L196">
        <f t="shared" si="3"/>
        <v>2.8999999999999998E-3</v>
      </c>
    </row>
    <row r="197" spans="1:12" x14ac:dyDescent="0.35">
      <c r="A197" t="s">
        <v>19</v>
      </c>
      <c r="B197" t="s">
        <v>20</v>
      </c>
      <c r="C197" t="s">
        <v>21</v>
      </c>
      <c r="D197" t="s">
        <v>370</v>
      </c>
      <c r="E197" t="s">
        <v>405</v>
      </c>
      <c r="F197" s="1">
        <v>44118</v>
      </c>
      <c r="G197" t="s">
        <v>406</v>
      </c>
      <c r="H197" t="s">
        <v>25</v>
      </c>
      <c r="I197" t="s">
        <v>26</v>
      </c>
      <c r="J197">
        <v>4.0999999999999996</v>
      </c>
      <c r="K197" t="s">
        <v>27</v>
      </c>
      <c r="L197">
        <f t="shared" si="3"/>
        <v>4.0999999999999995E-3</v>
      </c>
    </row>
    <row r="198" spans="1:12" x14ac:dyDescent="0.35">
      <c r="A198" t="s">
        <v>19</v>
      </c>
      <c r="B198" t="s">
        <v>20</v>
      </c>
      <c r="C198" t="s">
        <v>21</v>
      </c>
      <c r="D198" t="s">
        <v>370</v>
      </c>
      <c r="E198" t="s">
        <v>407</v>
      </c>
      <c r="F198" s="1">
        <v>44118</v>
      </c>
      <c r="G198" t="s">
        <v>408</v>
      </c>
      <c r="H198" t="s">
        <v>25</v>
      </c>
      <c r="I198" t="s">
        <v>26</v>
      </c>
      <c r="J198">
        <v>3.8</v>
      </c>
      <c r="K198" t="s">
        <v>27</v>
      </c>
      <c r="L198">
        <f t="shared" si="3"/>
        <v>3.8E-3</v>
      </c>
    </row>
    <row r="199" spans="1:12" x14ac:dyDescent="0.35">
      <c r="A199" t="s">
        <v>19</v>
      </c>
      <c r="B199" t="s">
        <v>20</v>
      </c>
      <c r="C199" t="s">
        <v>21</v>
      </c>
      <c r="D199" t="s">
        <v>370</v>
      </c>
      <c r="E199" t="s">
        <v>409</v>
      </c>
      <c r="F199" s="1">
        <v>44118</v>
      </c>
      <c r="G199" t="s">
        <v>410</v>
      </c>
      <c r="H199" t="s">
        <v>25</v>
      </c>
      <c r="I199" t="s">
        <v>26</v>
      </c>
      <c r="J199">
        <v>1.3</v>
      </c>
      <c r="K199" t="s">
        <v>27</v>
      </c>
      <c r="L199">
        <f t="shared" si="3"/>
        <v>1.2999999999999999E-3</v>
      </c>
    </row>
    <row r="200" spans="1:12" x14ac:dyDescent="0.35">
      <c r="A200" t="s">
        <v>19</v>
      </c>
      <c r="B200" t="s">
        <v>20</v>
      </c>
      <c r="C200" t="s">
        <v>21</v>
      </c>
      <c r="D200" t="s">
        <v>370</v>
      </c>
      <c r="E200" t="s">
        <v>411</v>
      </c>
      <c r="F200" s="1">
        <v>44124</v>
      </c>
      <c r="G200" t="s">
        <v>412</v>
      </c>
      <c r="H200" t="s">
        <v>25</v>
      </c>
      <c r="I200" t="s">
        <v>26</v>
      </c>
      <c r="J200">
        <v>5.2</v>
      </c>
      <c r="K200" t="s">
        <v>27</v>
      </c>
      <c r="L200">
        <f t="shared" si="3"/>
        <v>5.1999999999999998E-3</v>
      </c>
    </row>
    <row r="201" spans="1:12" x14ac:dyDescent="0.35">
      <c r="A201" t="s">
        <v>19</v>
      </c>
      <c r="B201" t="s">
        <v>20</v>
      </c>
      <c r="C201" t="s">
        <v>21</v>
      </c>
      <c r="D201" t="s">
        <v>370</v>
      </c>
      <c r="E201" t="s">
        <v>413</v>
      </c>
      <c r="F201" s="1">
        <v>44124</v>
      </c>
      <c r="G201" t="s">
        <v>414</v>
      </c>
      <c r="H201" t="s">
        <v>25</v>
      </c>
      <c r="I201" t="s">
        <v>26</v>
      </c>
      <c r="J201">
        <v>8.3000000000000007</v>
      </c>
      <c r="K201" t="s">
        <v>27</v>
      </c>
      <c r="L201">
        <f t="shared" si="3"/>
        <v>8.3000000000000001E-3</v>
      </c>
    </row>
    <row r="202" spans="1:12" x14ac:dyDescent="0.35">
      <c r="A202" t="s">
        <v>19</v>
      </c>
      <c r="B202" t="s">
        <v>20</v>
      </c>
      <c r="C202" t="s">
        <v>21</v>
      </c>
      <c r="D202" t="s">
        <v>370</v>
      </c>
      <c r="E202" t="s">
        <v>415</v>
      </c>
      <c r="F202" s="1">
        <v>44125</v>
      </c>
      <c r="G202" t="s">
        <v>416</v>
      </c>
      <c r="H202" t="s">
        <v>25</v>
      </c>
      <c r="I202" t="s">
        <v>26</v>
      </c>
      <c r="J202">
        <v>2.1</v>
      </c>
      <c r="K202" t="s">
        <v>27</v>
      </c>
      <c r="L202">
        <f t="shared" si="3"/>
        <v>2.1000000000000003E-3</v>
      </c>
    </row>
    <row r="203" spans="1:12" x14ac:dyDescent="0.35">
      <c r="A203" t="s">
        <v>19</v>
      </c>
      <c r="B203" t="s">
        <v>20</v>
      </c>
      <c r="C203" t="s">
        <v>21</v>
      </c>
      <c r="D203" t="s">
        <v>370</v>
      </c>
      <c r="E203" t="s">
        <v>417</v>
      </c>
      <c r="F203" s="1">
        <v>44125</v>
      </c>
      <c r="G203" t="s">
        <v>418</v>
      </c>
      <c r="H203" t="s">
        <v>25</v>
      </c>
      <c r="I203" t="s">
        <v>26</v>
      </c>
      <c r="J203">
        <v>240</v>
      </c>
      <c r="K203" t="s">
        <v>27</v>
      </c>
      <c r="L203">
        <f t="shared" si="3"/>
        <v>0.24</v>
      </c>
    </row>
    <row r="204" spans="1:12" x14ac:dyDescent="0.35">
      <c r="A204" t="s">
        <v>19</v>
      </c>
      <c r="B204" t="s">
        <v>20</v>
      </c>
      <c r="C204" t="s">
        <v>21</v>
      </c>
      <c r="D204" t="s">
        <v>370</v>
      </c>
      <c r="E204" t="s">
        <v>419</v>
      </c>
      <c r="F204" s="1">
        <v>44125</v>
      </c>
      <c r="G204" t="s">
        <v>420</v>
      </c>
      <c r="H204" t="s">
        <v>25</v>
      </c>
      <c r="I204" t="s">
        <v>26</v>
      </c>
      <c r="J204">
        <v>5.0999999999999996</v>
      </c>
      <c r="K204" t="s">
        <v>27</v>
      </c>
      <c r="L204">
        <f t="shared" si="3"/>
        <v>5.0999999999999995E-3</v>
      </c>
    </row>
    <row r="205" spans="1:12" x14ac:dyDescent="0.35">
      <c r="A205" t="s">
        <v>19</v>
      </c>
      <c r="B205" t="s">
        <v>20</v>
      </c>
      <c r="C205" t="s">
        <v>21</v>
      </c>
      <c r="D205" t="s">
        <v>370</v>
      </c>
      <c r="E205" t="s">
        <v>421</v>
      </c>
      <c r="F205" s="1">
        <v>44125</v>
      </c>
      <c r="G205" t="s">
        <v>422</v>
      </c>
      <c r="H205" t="s">
        <v>25</v>
      </c>
      <c r="I205" t="s">
        <v>26</v>
      </c>
      <c r="J205">
        <v>7.1</v>
      </c>
      <c r="K205" t="s">
        <v>27</v>
      </c>
      <c r="L205">
        <f t="shared" si="3"/>
        <v>7.0999999999999995E-3</v>
      </c>
    </row>
    <row r="206" spans="1:12" x14ac:dyDescent="0.35">
      <c r="A206" t="s">
        <v>19</v>
      </c>
      <c r="B206" t="s">
        <v>20</v>
      </c>
      <c r="C206" t="s">
        <v>21</v>
      </c>
      <c r="D206" t="s">
        <v>370</v>
      </c>
      <c r="E206" t="s">
        <v>423</v>
      </c>
      <c r="F206" s="1">
        <v>44125</v>
      </c>
      <c r="G206" t="s">
        <v>424</v>
      </c>
      <c r="H206" t="s">
        <v>25</v>
      </c>
      <c r="I206" t="s">
        <v>26</v>
      </c>
      <c r="J206">
        <v>25</v>
      </c>
      <c r="K206" t="s">
        <v>27</v>
      </c>
      <c r="L206">
        <f t="shared" si="3"/>
        <v>2.5000000000000001E-2</v>
      </c>
    </row>
    <row r="207" spans="1:12" x14ac:dyDescent="0.35">
      <c r="A207" t="s">
        <v>19</v>
      </c>
      <c r="B207" t="s">
        <v>20</v>
      </c>
      <c r="C207" t="s">
        <v>21</v>
      </c>
      <c r="D207" t="s">
        <v>370</v>
      </c>
      <c r="E207" t="s">
        <v>425</v>
      </c>
      <c r="F207" s="1">
        <v>44125</v>
      </c>
      <c r="G207" t="s">
        <v>426</v>
      </c>
      <c r="H207" t="s">
        <v>25</v>
      </c>
      <c r="I207" t="s">
        <v>26</v>
      </c>
      <c r="J207">
        <v>8.6999999999999993</v>
      </c>
      <c r="K207" t="s">
        <v>27</v>
      </c>
      <c r="L207">
        <f t="shared" si="3"/>
        <v>8.6999999999999994E-3</v>
      </c>
    </row>
    <row r="208" spans="1:12" x14ac:dyDescent="0.35">
      <c r="A208" t="s">
        <v>19</v>
      </c>
      <c r="B208" t="s">
        <v>20</v>
      </c>
      <c r="C208" t="s">
        <v>21</v>
      </c>
      <c r="D208" t="s">
        <v>370</v>
      </c>
      <c r="E208" t="s">
        <v>427</v>
      </c>
      <c r="F208" s="1">
        <v>44133</v>
      </c>
      <c r="G208" t="s">
        <v>428</v>
      </c>
      <c r="H208" t="s">
        <v>25</v>
      </c>
      <c r="I208" t="s">
        <v>26</v>
      </c>
      <c r="J208">
        <v>0</v>
      </c>
      <c r="K208" t="s">
        <v>27</v>
      </c>
      <c r="L208">
        <f t="shared" si="3"/>
        <v>0</v>
      </c>
    </row>
    <row r="209" spans="1:12" x14ac:dyDescent="0.35">
      <c r="A209" t="s">
        <v>19</v>
      </c>
      <c r="B209" t="s">
        <v>20</v>
      </c>
      <c r="C209" t="s">
        <v>21</v>
      </c>
      <c r="D209" t="s">
        <v>370</v>
      </c>
      <c r="E209" t="s">
        <v>429</v>
      </c>
      <c r="F209" s="1">
        <v>44133</v>
      </c>
      <c r="G209" t="s">
        <v>430</v>
      </c>
      <c r="H209" t="s">
        <v>25</v>
      </c>
      <c r="I209" t="s">
        <v>26</v>
      </c>
      <c r="J209">
        <v>0</v>
      </c>
      <c r="K209" t="s">
        <v>27</v>
      </c>
      <c r="L209">
        <f t="shared" si="3"/>
        <v>0</v>
      </c>
    </row>
    <row r="210" spans="1:12" x14ac:dyDescent="0.35">
      <c r="A210" t="s">
        <v>19</v>
      </c>
      <c r="B210" t="s">
        <v>20</v>
      </c>
      <c r="C210" t="s">
        <v>21</v>
      </c>
      <c r="D210" t="s">
        <v>370</v>
      </c>
      <c r="E210" t="s">
        <v>431</v>
      </c>
      <c r="F210" s="1">
        <v>44133</v>
      </c>
      <c r="G210" t="s">
        <v>432</v>
      </c>
      <c r="H210" t="s">
        <v>25</v>
      </c>
      <c r="I210" t="s">
        <v>26</v>
      </c>
      <c r="J210">
        <v>0</v>
      </c>
      <c r="K210" t="s">
        <v>27</v>
      </c>
      <c r="L210">
        <f t="shared" si="3"/>
        <v>0</v>
      </c>
    </row>
    <row r="211" spans="1:12" x14ac:dyDescent="0.35">
      <c r="A211" t="s">
        <v>19</v>
      </c>
      <c r="B211" t="s">
        <v>20</v>
      </c>
      <c r="C211" t="s">
        <v>21</v>
      </c>
      <c r="D211" t="s">
        <v>370</v>
      </c>
      <c r="E211" t="s">
        <v>433</v>
      </c>
      <c r="F211" s="1">
        <v>44133</v>
      </c>
      <c r="G211" t="s">
        <v>434</v>
      </c>
      <c r="H211" t="s">
        <v>25</v>
      </c>
      <c r="I211" t="s">
        <v>26</v>
      </c>
      <c r="J211">
        <v>11</v>
      </c>
      <c r="K211" t="s">
        <v>27</v>
      </c>
      <c r="L211">
        <f t="shared" si="3"/>
        <v>1.0999999999999999E-2</v>
      </c>
    </row>
    <row r="212" spans="1:12" x14ac:dyDescent="0.35">
      <c r="A212" t="s">
        <v>19</v>
      </c>
      <c r="B212" t="s">
        <v>20</v>
      </c>
      <c r="C212" t="s">
        <v>21</v>
      </c>
      <c r="D212" t="s">
        <v>370</v>
      </c>
      <c r="E212" t="s">
        <v>435</v>
      </c>
      <c r="F212" s="1">
        <v>44133</v>
      </c>
      <c r="G212" t="s">
        <v>436</v>
      </c>
      <c r="H212" t="s">
        <v>25</v>
      </c>
      <c r="I212" t="s">
        <v>26</v>
      </c>
      <c r="J212">
        <v>1.9</v>
      </c>
      <c r="K212" t="s">
        <v>27</v>
      </c>
      <c r="L212">
        <f t="shared" si="3"/>
        <v>1.9E-3</v>
      </c>
    </row>
    <row r="213" spans="1:12" x14ac:dyDescent="0.35">
      <c r="A213" t="s">
        <v>19</v>
      </c>
      <c r="B213" t="s">
        <v>20</v>
      </c>
      <c r="C213" t="s">
        <v>21</v>
      </c>
      <c r="D213" t="s">
        <v>370</v>
      </c>
      <c r="E213" t="s">
        <v>437</v>
      </c>
      <c r="F213" s="1">
        <v>44140</v>
      </c>
      <c r="G213" t="s">
        <v>438</v>
      </c>
      <c r="H213" t="s">
        <v>25</v>
      </c>
      <c r="I213" t="s">
        <v>26</v>
      </c>
      <c r="J213">
        <v>3.9</v>
      </c>
      <c r="K213" t="s">
        <v>27</v>
      </c>
      <c r="L213">
        <f t="shared" si="3"/>
        <v>3.8999999999999998E-3</v>
      </c>
    </row>
    <row r="214" spans="1:12" x14ac:dyDescent="0.35">
      <c r="A214" t="s">
        <v>19</v>
      </c>
      <c r="B214" t="s">
        <v>20</v>
      </c>
      <c r="C214" t="s">
        <v>21</v>
      </c>
      <c r="D214" t="s">
        <v>370</v>
      </c>
      <c r="E214" t="s">
        <v>439</v>
      </c>
      <c r="F214" s="1">
        <v>44144</v>
      </c>
      <c r="G214" t="s">
        <v>440</v>
      </c>
      <c r="H214" t="s">
        <v>25</v>
      </c>
      <c r="I214" t="s">
        <v>26</v>
      </c>
      <c r="J214">
        <v>4.0999999999999996</v>
      </c>
      <c r="K214" t="s">
        <v>27</v>
      </c>
      <c r="L214">
        <f t="shared" si="3"/>
        <v>4.0999999999999995E-3</v>
      </c>
    </row>
    <row r="215" spans="1:12" x14ac:dyDescent="0.35">
      <c r="A215" t="s">
        <v>19</v>
      </c>
      <c r="B215" t="s">
        <v>20</v>
      </c>
      <c r="C215" t="s">
        <v>21</v>
      </c>
      <c r="D215" t="s">
        <v>370</v>
      </c>
      <c r="E215" t="s">
        <v>441</v>
      </c>
      <c r="F215" s="1">
        <v>44144</v>
      </c>
      <c r="G215" t="s">
        <v>442</v>
      </c>
      <c r="H215" t="s">
        <v>25</v>
      </c>
      <c r="I215" t="s">
        <v>26</v>
      </c>
      <c r="J215">
        <v>0</v>
      </c>
      <c r="K215" t="s">
        <v>27</v>
      </c>
      <c r="L215">
        <f t="shared" si="3"/>
        <v>0</v>
      </c>
    </row>
    <row r="216" spans="1:12" x14ac:dyDescent="0.35">
      <c r="A216" t="s">
        <v>19</v>
      </c>
      <c r="B216" t="s">
        <v>20</v>
      </c>
      <c r="C216" t="s">
        <v>21</v>
      </c>
      <c r="D216" t="s">
        <v>370</v>
      </c>
      <c r="E216" t="s">
        <v>443</v>
      </c>
      <c r="F216" s="1">
        <v>44144</v>
      </c>
      <c r="G216" t="s">
        <v>444</v>
      </c>
      <c r="H216" t="s">
        <v>25</v>
      </c>
      <c r="I216" t="s">
        <v>26</v>
      </c>
      <c r="J216">
        <v>6.6</v>
      </c>
      <c r="K216" t="s">
        <v>27</v>
      </c>
      <c r="L216">
        <f t="shared" si="3"/>
        <v>6.6E-3</v>
      </c>
    </row>
    <row r="217" spans="1:12" x14ac:dyDescent="0.35">
      <c r="A217" t="s">
        <v>19</v>
      </c>
      <c r="B217" t="s">
        <v>20</v>
      </c>
      <c r="C217" t="s">
        <v>21</v>
      </c>
      <c r="D217" t="s">
        <v>370</v>
      </c>
      <c r="E217" t="s">
        <v>445</v>
      </c>
      <c r="F217" s="1">
        <v>44144</v>
      </c>
      <c r="G217" t="s">
        <v>446</v>
      </c>
      <c r="H217" t="s">
        <v>25</v>
      </c>
      <c r="I217" t="s">
        <v>26</v>
      </c>
      <c r="J217">
        <v>4.5</v>
      </c>
      <c r="K217" t="s">
        <v>27</v>
      </c>
      <c r="L217">
        <f t="shared" si="3"/>
        <v>4.4999999999999997E-3</v>
      </c>
    </row>
    <row r="218" spans="1:12" x14ac:dyDescent="0.35">
      <c r="A218" t="s">
        <v>19</v>
      </c>
      <c r="B218" t="s">
        <v>20</v>
      </c>
      <c r="C218" t="s">
        <v>21</v>
      </c>
      <c r="D218" t="s">
        <v>370</v>
      </c>
      <c r="E218" t="s">
        <v>447</v>
      </c>
      <c r="F218" s="1">
        <v>44144</v>
      </c>
      <c r="G218" t="s">
        <v>448</v>
      </c>
      <c r="H218" t="s">
        <v>25</v>
      </c>
      <c r="I218" t="s">
        <v>26</v>
      </c>
      <c r="J218">
        <v>5.5</v>
      </c>
      <c r="K218" t="s">
        <v>27</v>
      </c>
      <c r="L218">
        <f t="shared" si="3"/>
        <v>5.4999999999999997E-3</v>
      </c>
    </row>
    <row r="219" spans="1:12" x14ac:dyDescent="0.35">
      <c r="A219" t="s">
        <v>19</v>
      </c>
      <c r="B219" t="s">
        <v>20</v>
      </c>
      <c r="C219" t="s">
        <v>21</v>
      </c>
      <c r="D219" t="s">
        <v>370</v>
      </c>
      <c r="E219" t="s">
        <v>449</v>
      </c>
      <c r="F219" s="1">
        <v>44144</v>
      </c>
      <c r="G219" t="s">
        <v>450</v>
      </c>
      <c r="H219" t="s">
        <v>25</v>
      </c>
      <c r="I219" t="s">
        <v>26</v>
      </c>
      <c r="J219">
        <v>1.3</v>
      </c>
      <c r="K219" t="s">
        <v>27</v>
      </c>
      <c r="L219">
        <f t="shared" si="3"/>
        <v>1.2999999999999999E-3</v>
      </c>
    </row>
    <row r="220" spans="1:12" x14ac:dyDescent="0.35">
      <c r="A220" t="s">
        <v>19</v>
      </c>
      <c r="B220" t="s">
        <v>20</v>
      </c>
      <c r="C220" t="s">
        <v>21</v>
      </c>
      <c r="D220" t="s">
        <v>370</v>
      </c>
      <c r="E220" t="s">
        <v>451</v>
      </c>
      <c r="F220" s="1">
        <v>44145</v>
      </c>
      <c r="G220" t="s">
        <v>452</v>
      </c>
      <c r="H220" t="s">
        <v>25</v>
      </c>
      <c r="I220" t="s">
        <v>26</v>
      </c>
      <c r="J220">
        <v>1.6</v>
      </c>
      <c r="K220" t="s">
        <v>27</v>
      </c>
      <c r="L220">
        <f t="shared" si="3"/>
        <v>1.6000000000000001E-3</v>
      </c>
    </row>
    <row r="221" spans="1:12" x14ac:dyDescent="0.35">
      <c r="A221" t="s">
        <v>19</v>
      </c>
      <c r="B221" t="s">
        <v>20</v>
      </c>
      <c r="C221" t="s">
        <v>21</v>
      </c>
      <c r="D221" t="s">
        <v>370</v>
      </c>
      <c r="E221" t="s">
        <v>453</v>
      </c>
      <c r="F221" s="1">
        <v>44145</v>
      </c>
      <c r="G221" t="s">
        <v>454</v>
      </c>
      <c r="H221" t="s">
        <v>25</v>
      </c>
      <c r="I221" t="s">
        <v>26</v>
      </c>
      <c r="J221">
        <v>1.6</v>
      </c>
      <c r="K221" t="s">
        <v>27</v>
      </c>
      <c r="L221">
        <f t="shared" si="3"/>
        <v>1.6000000000000001E-3</v>
      </c>
    </row>
    <row r="222" spans="1:12" x14ac:dyDescent="0.35">
      <c r="A222" t="s">
        <v>19</v>
      </c>
      <c r="B222" t="s">
        <v>20</v>
      </c>
      <c r="C222" t="s">
        <v>21</v>
      </c>
      <c r="D222" t="s">
        <v>370</v>
      </c>
      <c r="E222" t="s">
        <v>455</v>
      </c>
      <c r="F222" s="1">
        <v>44145</v>
      </c>
      <c r="G222" t="s">
        <v>456</v>
      </c>
      <c r="H222" t="s">
        <v>25</v>
      </c>
      <c r="I222" t="s">
        <v>26</v>
      </c>
      <c r="J222">
        <v>0</v>
      </c>
      <c r="K222" t="s">
        <v>27</v>
      </c>
      <c r="L222">
        <f t="shared" si="3"/>
        <v>0</v>
      </c>
    </row>
    <row r="223" spans="1:12" x14ac:dyDescent="0.35">
      <c r="A223" t="s">
        <v>19</v>
      </c>
      <c r="B223" t="s">
        <v>20</v>
      </c>
      <c r="C223" t="s">
        <v>21</v>
      </c>
      <c r="D223" t="s">
        <v>370</v>
      </c>
      <c r="E223" t="s">
        <v>457</v>
      </c>
      <c r="F223" s="1">
        <v>44145</v>
      </c>
      <c r="G223" t="s">
        <v>458</v>
      </c>
      <c r="H223" t="s">
        <v>25</v>
      </c>
      <c r="I223" t="s">
        <v>26</v>
      </c>
      <c r="J223">
        <v>1.1000000000000001</v>
      </c>
      <c r="K223" t="s">
        <v>27</v>
      </c>
      <c r="L223">
        <f t="shared" si="3"/>
        <v>1.1000000000000001E-3</v>
      </c>
    </row>
    <row r="224" spans="1:12" x14ac:dyDescent="0.35">
      <c r="A224" t="s">
        <v>19</v>
      </c>
      <c r="B224" t="s">
        <v>20</v>
      </c>
      <c r="C224" t="s">
        <v>21</v>
      </c>
      <c r="D224" t="s">
        <v>370</v>
      </c>
      <c r="E224" t="s">
        <v>459</v>
      </c>
      <c r="F224" s="1">
        <v>44145</v>
      </c>
      <c r="G224" t="s">
        <v>460</v>
      </c>
      <c r="H224" t="s">
        <v>25</v>
      </c>
      <c r="I224" t="s">
        <v>26</v>
      </c>
      <c r="J224">
        <v>3.7</v>
      </c>
      <c r="K224" t="s">
        <v>27</v>
      </c>
      <c r="L224">
        <f t="shared" si="3"/>
        <v>3.7000000000000002E-3</v>
      </c>
    </row>
    <row r="225" spans="1:12" x14ac:dyDescent="0.35">
      <c r="A225" t="s">
        <v>19</v>
      </c>
      <c r="B225" t="s">
        <v>20</v>
      </c>
      <c r="C225" t="s">
        <v>21</v>
      </c>
      <c r="D225" t="s">
        <v>370</v>
      </c>
      <c r="E225" t="s">
        <v>461</v>
      </c>
      <c r="F225" s="1">
        <v>44145</v>
      </c>
      <c r="G225" t="s">
        <v>462</v>
      </c>
      <c r="H225" t="s">
        <v>25</v>
      </c>
      <c r="I225" t="s">
        <v>26</v>
      </c>
      <c r="J225">
        <v>2.4</v>
      </c>
      <c r="K225" t="s">
        <v>27</v>
      </c>
      <c r="L225">
        <f t="shared" si="3"/>
        <v>2.3999999999999998E-3</v>
      </c>
    </row>
    <row r="226" spans="1:12" x14ac:dyDescent="0.35">
      <c r="A226" t="s">
        <v>19</v>
      </c>
      <c r="B226" t="s">
        <v>20</v>
      </c>
      <c r="C226" t="s">
        <v>21</v>
      </c>
      <c r="D226" t="s">
        <v>370</v>
      </c>
      <c r="E226" t="s">
        <v>463</v>
      </c>
      <c r="F226" s="1">
        <v>44145</v>
      </c>
      <c r="G226" t="s">
        <v>464</v>
      </c>
      <c r="H226" t="s">
        <v>25</v>
      </c>
      <c r="I226" t="s">
        <v>26</v>
      </c>
      <c r="J226">
        <v>0</v>
      </c>
      <c r="K226" t="s">
        <v>27</v>
      </c>
      <c r="L226">
        <f t="shared" si="3"/>
        <v>0</v>
      </c>
    </row>
    <row r="227" spans="1:12" x14ac:dyDescent="0.35">
      <c r="A227" t="s">
        <v>19</v>
      </c>
      <c r="B227" t="s">
        <v>20</v>
      </c>
      <c r="C227" t="s">
        <v>21</v>
      </c>
      <c r="D227" t="s">
        <v>370</v>
      </c>
      <c r="E227" t="s">
        <v>465</v>
      </c>
      <c r="F227" s="1">
        <v>44167</v>
      </c>
      <c r="G227" t="s">
        <v>466</v>
      </c>
      <c r="H227" t="s">
        <v>25</v>
      </c>
      <c r="I227" t="s">
        <v>26</v>
      </c>
      <c r="J227">
        <v>0</v>
      </c>
      <c r="K227" t="s">
        <v>89</v>
      </c>
      <c r="L227">
        <f t="shared" si="3"/>
        <v>0</v>
      </c>
    </row>
    <row r="228" spans="1:12" x14ac:dyDescent="0.35">
      <c r="A228" t="s">
        <v>19</v>
      </c>
      <c r="B228" t="s">
        <v>20</v>
      </c>
      <c r="C228" t="s">
        <v>21</v>
      </c>
      <c r="D228" t="s">
        <v>370</v>
      </c>
      <c r="E228" t="s">
        <v>467</v>
      </c>
      <c r="F228" s="1">
        <v>44168</v>
      </c>
      <c r="G228" t="s">
        <v>468</v>
      </c>
      <c r="H228" t="s">
        <v>25</v>
      </c>
      <c r="I228" t="s">
        <v>26</v>
      </c>
      <c r="J228">
        <v>1E-3</v>
      </c>
      <c r="K228" t="s">
        <v>89</v>
      </c>
      <c r="L228">
        <f t="shared" si="3"/>
        <v>1E-3</v>
      </c>
    </row>
    <row r="229" spans="1:12" x14ac:dyDescent="0.35">
      <c r="A229" t="s">
        <v>19</v>
      </c>
      <c r="B229" t="s">
        <v>20</v>
      </c>
      <c r="C229" t="s">
        <v>21</v>
      </c>
      <c r="D229" t="s">
        <v>370</v>
      </c>
      <c r="E229" t="s">
        <v>469</v>
      </c>
      <c r="F229" s="1">
        <v>44169</v>
      </c>
      <c r="G229" t="s">
        <v>470</v>
      </c>
      <c r="H229" t="s">
        <v>25</v>
      </c>
      <c r="I229" t="s">
        <v>26</v>
      </c>
      <c r="J229">
        <v>8.9999999999999993E-3</v>
      </c>
      <c r="K229" t="s">
        <v>89</v>
      </c>
      <c r="L229">
        <f t="shared" si="3"/>
        <v>8.9999999999999993E-3</v>
      </c>
    </row>
    <row r="230" spans="1:12" x14ac:dyDescent="0.35">
      <c r="A230" t="s">
        <v>19</v>
      </c>
      <c r="B230" t="s">
        <v>20</v>
      </c>
      <c r="C230" t="s">
        <v>21</v>
      </c>
      <c r="D230" t="s">
        <v>370</v>
      </c>
      <c r="E230" t="s">
        <v>471</v>
      </c>
      <c r="F230" s="1">
        <v>44169</v>
      </c>
      <c r="G230" t="s">
        <v>472</v>
      </c>
      <c r="H230" t="s">
        <v>25</v>
      </c>
      <c r="I230" t="s">
        <v>26</v>
      </c>
      <c r="J230">
        <v>2E-3</v>
      </c>
      <c r="K230" t="s">
        <v>89</v>
      </c>
      <c r="L230">
        <f t="shared" si="3"/>
        <v>2E-3</v>
      </c>
    </row>
    <row r="231" spans="1:12" x14ac:dyDescent="0.35">
      <c r="A231" t="s">
        <v>19</v>
      </c>
      <c r="B231" t="s">
        <v>20</v>
      </c>
      <c r="C231" t="s">
        <v>21</v>
      </c>
      <c r="D231" t="s">
        <v>370</v>
      </c>
      <c r="E231" t="s">
        <v>473</v>
      </c>
      <c r="F231" s="1">
        <v>44169</v>
      </c>
      <c r="G231" t="s">
        <v>474</v>
      </c>
      <c r="H231" t="s">
        <v>25</v>
      </c>
      <c r="I231" t="s">
        <v>26</v>
      </c>
      <c r="J231">
        <v>5.0000000000000001E-3</v>
      </c>
      <c r="K231" t="s">
        <v>89</v>
      </c>
      <c r="L231">
        <f t="shared" si="3"/>
        <v>5.0000000000000001E-3</v>
      </c>
    </row>
    <row r="232" spans="1:12" x14ac:dyDescent="0.35">
      <c r="A232" t="s">
        <v>19</v>
      </c>
      <c r="B232" t="s">
        <v>20</v>
      </c>
      <c r="C232" t="s">
        <v>21</v>
      </c>
      <c r="D232" t="s">
        <v>370</v>
      </c>
      <c r="E232" t="s">
        <v>475</v>
      </c>
      <c r="F232" s="1">
        <v>44169</v>
      </c>
      <c r="G232" t="s">
        <v>476</v>
      </c>
      <c r="H232" t="s">
        <v>25</v>
      </c>
      <c r="I232" t="s">
        <v>26</v>
      </c>
      <c r="J232">
        <v>0</v>
      </c>
      <c r="K232" t="s">
        <v>89</v>
      </c>
      <c r="L232">
        <f t="shared" si="3"/>
        <v>0</v>
      </c>
    </row>
    <row r="233" spans="1:12" x14ac:dyDescent="0.35">
      <c r="A233" t="s">
        <v>19</v>
      </c>
      <c r="B233" t="s">
        <v>20</v>
      </c>
      <c r="C233" t="s">
        <v>21</v>
      </c>
      <c r="D233" t="s">
        <v>370</v>
      </c>
      <c r="E233" t="s">
        <v>477</v>
      </c>
      <c r="F233" s="1">
        <v>44169</v>
      </c>
      <c r="G233" t="s">
        <v>478</v>
      </c>
      <c r="H233" t="s">
        <v>25</v>
      </c>
      <c r="I233" t="s">
        <v>26</v>
      </c>
      <c r="J233">
        <v>4.0000000000000001E-3</v>
      </c>
      <c r="K233" t="s">
        <v>89</v>
      </c>
      <c r="L233">
        <f t="shared" si="3"/>
        <v>4.0000000000000001E-3</v>
      </c>
    </row>
    <row r="234" spans="1:12" x14ac:dyDescent="0.35">
      <c r="A234" t="s">
        <v>19</v>
      </c>
      <c r="B234" t="s">
        <v>20</v>
      </c>
      <c r="C234" t="s">
        <v>21</v>
      </c>
      <c r="D234" t="s">
        <v>370</v>
      </c>
      <c r="E234" t="s">
        <v>479</v>
      </c>
      <c r="F234" s="1">
        <v>44169</v>
      </c>
      <c r="G234" t="s">
        <v>480</v>
      </c>
      <c r="H234" t="s">
        <v>25</v>
      </c>
      <c r="I234" t="s">
        <v>26</v>
      </c>
      <c r="J234">
        <v>0</v>
      </c>
      <c r="K234" t="s">
        <v>89</v>
      </c>
      <c r="L234">
        <f t="shared" si="3"/>
        <v>0</v>
      </c>
    </row>
    <row r="235" spans="1:12" x14ac:dyDescent="0.35">
      <c r="A235" t="s">
        <v>19</v>
      </c>
      <c r="B235" t="s">
        <v>20</v>
      </c>
      <c r="C235" t="s">
        <v>21</v>
      </c>
      <c r="D235" t="s">
        <v>370</v>
      </c>
      <c r="E235" t="s">
        <v>481</v>
      </c>
      <c r="F235" s="1">
        <v>44169</v>
      </c>
      <c r="G235" t="s">
        <v>482</v>
      </c>
      <c r="H235" t="s">
        <v>25</v>
      </c>
      <c r="I235" t="s">
        <v>26</v>
      </c>
      <c r="J235">
        <v>1E-3</v>
      </c>
      <c r="K235" t="s">
        <v>89</v>
      </c>
      <c r="L235">
        <f t="shared" si="3"/>
        <v>1E-3</v>
      </c>
    </row>
    <row r="236" spans="1:12" x14ac:dyDescent="0.35">
      <c r="A236" t="s">
        <v>19</v>
      </c>
      <c r="B236" t="s">
        <v>20</v>
      </c>
      <c r="C236" t="s">
        <v>21</v>
      </c>
      <c r="D236" t="s">
        <v>370</v>
      </c>
      <c r="E236" t="s">
        <v>483</v>
      </c>
      <c r="F236" s="1">
        <v>44169</v>
      </c>
      <c r="G236" t="s">
        <v>484</v>
      </c>
      <c r="H236" t="s">
        <v>25</v>
      </c>
      <c r="I236" t="s">
        <v>26</v>
      </c>
      <c r="J236">
        <v>0</v>
      </c>
      <c r="K236" t="s">
        <v>89</v>
      </c>
      <c r="L236">
        <f t="shared" si="3"/>
        <v>0</v>
      </c>
    </row>
    <row r="237" spans="1:12" x14ac:dyDescent="0.35">
      <c r="A237" t="s">
        <v>19</v>
      </c>
      <c r="B237" t="s">
        <v>20</v>
      </c>
      <c r="C237" t="s">
        <v>21</v>
      </c>
      <c r="D237" t="s">
        <v>370</v>
      </c>
      <c r="E237" t="s">
        <v>485</v>
      </c>
      <c r="F237" s="1">
        <v>44169</v>
      </c>
      <c r="G237" t="s">
        <v>486</v>
      </c>
      <c r="H237" t="s">
        <v>25</v>
      </c>
      <c r="I237" t="s">
        <v>26</v>
      </c>
      <c r="J237">
        <v>0</v>
      </c>
      <c r="K237" t="s">
        <v>89</v>
      </c>
      <c r="L237">
        <f t="shared" si="3"/>
        <v>0</v>
      </c>
    </row>
    <row r="238" spans="1:12" x14ac:dyDescent="0.35">
      <c r="A238" t="s">
        <v>19</v>
      </c>
      <c r="B238" t="s">
        <v>20</v>
      </c>
      <c r="C238" t="s">
        <v>21</v>
      </c>
      <c r="D238" t="s">
        <v>370</v>
      </c>
      <c r="E238" t="s">
        <v>487</v>
      </c>
      <c r="F238" s="1">
        <v>44169</v>
      </c>
      <c r="G238" t="s">
        <v>488</v>
      </c>
      <c r="H238" t="s">
        <v>25</v>
      </c>
      <c r="I238" t="s">
        <v>26</v>
      </c>
      <c r="J238">
        <v>0</v>
      </c>
      <c r="K238" t="s">
        <v>89</v>
      </c>
      <c r="L238">
        <f t="shared" si="3"/>
        <v>0</v>
      </c>
    </row>
    <row r="239" spans="1:12" x14ac:dyDescent="0.35">
      <c r="A239" t="s">
        <v>19</v>
      </c>
      <c r="B239" t="s">
        <v>20</v>
      </c>
      <c r="C239" t="s">
        <v>21</v>
      </c>
      <c r="D239" t="s">
        <v>370</v>
      </c>
      <c r="E239" t="s">
        <v>489</v>
      </c>
      <c r="F239" s="1">
        <v>44169</v>
      </c>
      <c r="G239" t="s">
        <v>490</v>
      </c>
      <c r="H239" t="s">
        <v>25</v>
      </c>
      <c r="I239" t="s">
        <v>26</v>
      </c>
      <c r="J239">
        <v>0</v>
      </c>
      <c r="K239" t="s">
        <v>89</v>
      </c>
      <c r="L239">
        <f t="shared" si="3"/>
        <v>0</v>
      </c>
    </row>
    <row r="240" spans="1:12" x14ac:dyDescent="0.35">
      <c r="A240" t="s">
        <v>19</v>
      </c>
      <c r="B240" t="s">
        <v>20</v>
      </c>
      <c r="C240" t="s">
        <v>21</v>
      </c>
      <c r="D240" t="s">
        <v>370</v>
      </c>
      <c r="E240" t="s">
        <v>491</v>
      </c>
      <c r="F240" s="1">
        <v>44169</v>
      </c>
      <c r="G240" t="s">
        <v>492</v>
      </c>
      <c r="H240" t="s">
        <v>25</v>
      </c>
      <c r="I240" t="s">
        <v>26</v>
      </c>
      <c r="J240">
        <v>2E-3</v>
      </c>
      <c r="K240" t="s">
        <v>89</v>
      </c>
      <c r="L240">
        <f t="shared" si="3"/>
        <v>2E-3</v>
      </c>
    </row>
    <row r="241" spans="1:13" x14ac:dyDescent="0.35">
      <c r="A241" t="s">
        <v>19</v>
      </c>
      <c r="B241" t="s">
        <v>20</v>
      </c>
      <c r="C241" t="s">
        <v>21</v>
      </c>
      <c r="D241" t="s">
        <v>370</v>
      </c>
      <c r="E241" t="s">
        <v>493</v>
      </c>
      <c r="F241" s="1">
        <v>44169</v>
      </c>
      <c r="G241" t="s">
        <v>494</v>
      </c>
      <c r="H241" t="s">
        <v>25</v>
      </c>
      <c r="I241" t="s">
        <v>26</v>
      </c>
      <c r="J241">
        <v>1E-3</v>
      </c>
      <c r="K241" t="s">
        <v>89</v>
      </c>
      <c r="L241">
        <f t="shared" si="3"/>
        <v>1E-3</v>
      </c>
    </row>
    <row r="242" spans="1:13" x14ac:dyDescent="0.35">
      <c r="A242" t="s">
        <v>19</v>
      </c>
      <c r="B242" t="s">
        <v>20</v>
      </c>
      <c r="C242" t="s">
        <v>21</v>
      </c>
      <c r="D242" t="s">
        <v>370</v>
      </c>
      <c r="E242" t="s">
        <v>495</v>
      </c>
      <c r="F242" s="1">
        <v>44169</v>
      </c>
      <c r="G242" t="s">
        <v>496</v>
      </c>
      <c r="H242" t="s">
        <v>25</v>
      </c>
      <c r="I242" t="s">
        <v>26</v>
      </c>
      <c r="J242">
        <v>2E-3</v>
      </c>
      <c r="K242" t="s">
        <v>89</v>
      </c>
      <c r="L242">
        <f t="shared" si="3"/>
        <v>2E-3</v>
      </c>
    </row>
    <row r="243" spans="1:13" x14ac:dyDescent="0.35">
      <c r="A243" t="s">
        <v>19</v>
      </c>
      <c r="B243" t="s">
        <v>20</v>
      </c>
      <c r="C243" t="s">
        <v>21</v>
      </c>
      <c r="D243" t="s">
        <v>370</v>
      </c>
      <c r="E243" t="s">
        <v>497</v>
      </c>
      <c r="F243" s="1">
        <v>44169</v>
      </c>
      <c r="G243" t="s">
        <v>498</v>
      </c>
      <c r="H243" t="s">
        <v>25</v>
      </c>
      <c r="I243" t="s">
        <v>26</v>
      </c>
      <c r="J243">
        <v>2E-3</v>
      </c>
      <c r="K243" t="s">
        <v>89</v>
      </c>
      <c r="L243">
        <f t="shared" si="3"/>
        <v>2E-3</v>
      </c>
    </row>
    <row r="244" spans="1:13" x14ac:dyDescent="0.35">
      <c r="A244" t="s">
        <v>19</v>
      </c>
      <c r="B244" t="s">
        <v>20</v>
      </c>
      <c r="C244" t="s">
        <v>21</v>
      </c>
      <c r="D244" t="s">
        <v>370</v>
      </c>
      <c r="E244" t="s">
        <v>499</v>
      </c>
      <c r="F244" s="1">
        <v>44169</v>
      </c>
      <c r="G244" t="s">
        <v>500</v>
      </c>
      <c r="H244" t="s">
        <v>25</v>
      </c>
      <c r="I244" t="s">
        <v>26</v>
      </c>
      <c r="J244">
        <v>5.0000000000000001E-3</v>
      </c>
      <c r="K244" t="s">
        <v>89</v>
      </c>
      <c r="L244">
        <f t="shared" si="3"/>
        <v>5.0000000000000001E-3</v>
      </c>
    </row>
    <row r="245" spans="1:13" x14ac:dyDescent="0.35">
      <c r="A245" t="s">
        <v>19</v>
      </c>
      <c r="B245" t="s">
        <v>20</v>
      </c>
      <c r="C245" t="s">
        <v>21</v>
      </c>
      <c r="D245" t="s">
        <v>370</v>
      </c>
      <c r="E245" t="s">
        <v>501</v>
      </c>
      <c r="F245" s="1">
        <v>44169</v>
      </c>
      <c r="G245" t="s">
        <v>502</v>
      </c>
      <c r="H245" t="s">
        <v>25</v>
      </c>
      <c r="I245" t="s">
        <v>26</v>
      </c>
      <c r="J245">
        <v>1E-3</v>
      </c>
      <c r="K245" t="s">
        <v>89</v>
      </c>
      <c r="L245">
        <f t="shared" si="3"/>
        <v>1E-3</v>
      </c>
    </row>
    <row r="246" spans="1:13" x14ac:dyDescent="0.35">
      <c r="A246" t="s">
        <v>19</v>
      </c>
      <c r="B246" t="s">
        <v>20</v>
      </c>
      <c r="C246" t="s">
        <v>21</v>
      </c>
      <c r="D246" t="s">
        <v>370</v>
      </c>
      <c r="E246" t="s">
        <v>503</v>
      </c>
      <c r="F246" s="1">
        <v>44169</v>
      </c>
      <c r="G246" t="s">
        <v>504</v>
      </c>
      <c r="H246" t="s">
        <v>25</v>
      </c>
      <c r="I246" t="s">
        <v>26</v>
      </c>
      <c r="J246">
        <v>0</v>
      </c>
      <c r="K246" t="s">
        <v>89</v>
      </c>
      <c r="L246">
        <f t="shared" si="3"/>
        <v>0</v>
      </c>
    </row>
    <row r="247" spans="1:13" x14ac:dyDescent="0.35">
      <c r="A247" t="s">
        <v>19</v>
      </c>
      <c r="B247" t="s">
        <v>20</v>
      </c>
      <c r="C247" t="s">
        <v>21</v>
      </c>
      <c r="D247" t="s">
        <v>505</v>
      </c>
      <c r="E247" t="s">
        <v>506</v>
      </c>
      <c r="F247" s="1">
        <v>44307</v>
      </c>
      <c r="G247" t="s">
        <v>507</v>
      </c>
      <c r="H247" t="s">
        <v>25</v>
      </c>
      <c r="I247" t="s">
        <v>26</v>
      </c>
      <c r="J247">
        <v>2E-3</v>
      </c>
      <c r="K247" t="s">
        <v>89</v>
      </c>
      <c r="L247">
        <f t="shared" si="3"/>
        <v>2E-3</v>
      </c>
      <c r="M247">
        <f>MAX(L247:L324)</f>
        <v>0.88900000000000001</v>
      </c>
    </row>
    <row r="248" spans="1:13" x14ac:dyDescent="0.35">
      <c r="A248" t="s">
        <v>19</v>
      </c>
      <c r="B248" t="s">
        <v>20</v>
      </c>
      <c r="C248" t="s">
        <v>21</v>
      </c>
      <c r="D248" t="s">
        <v>505</v>
      </c>
      <c r="E248" t="s">
        <v>508</v>
      </c>
      <c r="F248" s="1">
        <v>44307</v>
      </c>
      <c r="G248" t="s">
        <v>509</v>
      </c>
      <c r="H248" t="s">
        <v>25</v>
      </c>
      <c r="I248" t="s">
        <v>26</v>
      </c>
      <c r="J248">
        <v>0</v>
      </c>
      <c r="K248" t="s">
        <v>89</v>
      </c>
      <c r="L248">
        <f t="shared" si="3"/>
        <v>0</v>
      </c>
    </row>
    <row r="249" spans="1:13" x14ac:dyDescent="0.35">
      <c r="A249" t="s">
        <v>19</v>
      </c>
      <c r="B249" t="s">
        <v>20</v>
      </c>
      <c r="C249" t="s">
        <v>21</v>
      </c>
      <c r="D249" t="s">
        <v>505</v>
      </c>
      <c r="E249" t="s">
        <v>510</v>
      </c>
      <c r="F249" s="1">
        <v>44307</v>
      </c>
      <c r="G249" t="s">
        <v>511</v>
      </c>
      <c r="H249" t="s">
        <v>25</v>
      </c>
      <c r="I249" t="s">
        <v>26</v>
      </c>
      <c r="J249">
        <v>4.0000000000000001E-3</v>
      </c>
      <c r="K249" t="s">
        <v>89</v>
      </c>
      <c r="L249">
        <f t="shared" si="3"/>
        <v>4.0000000000000001E-3</v>
      </c>
    </row>
    <row r="250" spans="1:13" x14ac:dyDescent="0.35">
      <c r="A250" t="s">
        <v>19</v>
      </c>
      <c r="B250" t="s">
        <v>20</v>
      </c>
      <c r="C250" t="s">
        <v>21</v>
      </c>
      <c r="D250" t="s">
        <v>505</v>
      </c>
      <c r="E250" t="s">
        <v>512</v>
      </c>
      <c r="F250" s="1">
        <v>44307</v>
      </c>
      <c r="G250" t="s">
        <v>513</v>
      </c>
      <c r="H250" t="s">
        <v>25</v>
      </c>
      <c r="I250" t="s">
        <v>26</v>
      </c>
      <c r="J250">
        <v>2E-3</v>
      </c>
      <c r="K250" t="s">
        <v>89</v>
      </c>
      <c r="L250">
        <f t="shared" si="3"/>
        <v>2E-3</v>
      </c>
    </row>
    <row r="251" spans="1:13" x14ac:dyDescent="0.35">
      <c r="A251" t="s">
        <v>19</v>
      </c>
      <c r="B251" t="s">
        <v>20</v>
      </c>
      <c r="C251" t="s">
        <v>21</v>
      </c>
      <c r="D251" t="s">
        <v>505</v>
      </c>
      <c r="E251" t="s">
        <v>514</v>
      </c>
      <c r="F251" s="1">
        <v>44307</v>
      </c>
      <c r="G251" t="s">
        <v>515</v>
      </c>
      <c r="H251" t="s">
        <v>25</v>
      </c>
      <c r="I251" t="s">
        <v>26</v>
      </c>
      <c r="J251">
        <v>0</v>
      </c>
      <c r="K251" t="s">
        <v>89</v>
      </c>
      <c r="L251">
        <f t="shared" si="3"/>
        <v>0</v>
      </c>
    </row>
    <row r="252" spans="1:13" x14ac:dyDescent="0.35">
      <c r="A252" t="s">
        <v>19</v>
      </c>
      <c r="B252" t="s">
        <v>20</v>
      </c>
      <c r="C252" t="s">
        <v>21</v>
      </c>
      <c r="D252" t="s">
        <v>505</v>
      </c>
      <c r="E252" t="s">
        <v>516</v>
      </c>
      <c r="F252" s="1">
        <v>44307</v>
      </c>
      <c r="G252" t="s">
        <v>517</v>
      </c>
      <c r="H252" t="s">
        <v>25</v>
      </c>
      <c r="I252" t="s">
        <v>26</v>
      </c>
      <c r="J252">
        <v>3.0000000000000001E-3</v>
      </c>
      <c r="K252" t="s">
        <v>89</v>
      </c>
      <c r="L252">
        <f t="shared" si="3"/>
        <v>3.0000000000000001E-3</v>
      </c>
    </row>
    <row r="253" spans="1:13" x14ac:dyDescent="0.35">
      <c r="A253" t="s">
        <v>19</v>
      </c>
      <c r="B253" t="s">
        <v>20</v>
      </c>
      <c r="C253" t="s">
        <v>21</v>
      </c>
      <c r="D253" t="s">
        <v>505</v>
      </c>
      <c r="E253" t="s">
        <v>518</v>
      </c>
      <c r="F253" s="1">
        <v>44307</v>
      </c>
      <c r="G253" t="s">
        <v>519</v>
      </c>
      <c r="H253" t="s">
        <v>25</v>
      </c>
      <c r="I253" t="s">
        <v>26</v>
      </c>
      <c r="J253">
        <v>1E-3</v>
      </c>
      <c r="K253" t="s">
        <v>89</v>
      </c>
      <c r="L253">
        <f t="shared" si="3"/>
        <v>1E-3</v>
      </c>
    </row>
    <row r="254" spans="1:13" x14ac:dyDescent="0.35">
      <c r="A254" t="s">
        <v>19</v>
      </c>
      <c r="B254" t="s">
        <v>20</v>
      </c>
      <c r="C254" t="s">
        <v>21</v>
      </c>
      <c r="D254" t="s">
        <v>505</v>
      </c>
      <c r="E254" t="s">
        <v>520</v>
      </c>
      <c r="F254" s="1">
        <v>44307</v>
      </c>
      <c r="G254" t="s">
        <v>521</v>
      </c>
      <c r="H254" t="s">
        <v>25</v>
      </c>
      <c r="I254" t="s">
        <v>26</v>
      </c>
      <c r="J254">
        <v>0</v>
      </c>
      <c r="K254" t="s">
        <v>89</v>
      </c>
      <c r="L254">
        <f t="shared" si="3"/>
        <v>0</v>
      </c>
    </row>
    <row r="255" spans="1:13" x14ac:dyDescent="0.35">
      <c r="A255" t="s">
        <v>19</v>
      </c>
      <c r="B255" t="s">
        <v>20</v>
      </c>
      <c r="C255" t="s">
        <v>21</v>
      </c>
      <c r="D255" t="s">
        <v>505</v>
      </c>
      <c r="E255" t="s">
        <v>522</v>
      </c>
      <c r="F255" s="1">
        <v>44308</v>
      </c>
      <c r="G255" t="s">
        <v>523</v>
      </c>
      <c r="H255" t="s">
        <v>25</v>
      </c>
      <c r="I255" t="s">
        <v>26</v>
      </c>
      <c r="J255">
        <v>0.60499999999999998</v>
      </c>
      <c r="K255" t="s">
        <v>89</v>
      </c>
      <c r="L255">
        <f t="shared" si="3"/>
        <v>0.60499999999999998</v>
      </c>
    </row>
    <row r="256" spans="1:13" x14ac:dyDescent="0.35">
      <c r="A256" t="s">
        <v>19</v>
      </c>
      <c r="B256" t="s">
        <v>20</v>
      </c>
      <c r="C256" t="s">
        <v>21</v>
      </c>
      <c r="D256" t="s">
        <v>505</v>
      </c>
      <c r="E256" t="s">
        <v>524</v>
      </c>
      <c r="F256" s="1">
        <v>44308</v>
      </c>
      <c r="G256" t="s">
        <v>525</v>
      </c>
      <c r="H256" t="s">
        <v>25</v>
      </c>
      <c r="I256" t="s">
        <v>26</v>
      </c>
      <c r="J256">
        <v>0.107</v>
      </c>
      <c r="K256" t="s">
        <v>89</v>
      </c>
      <c r="L256">
        <f t="shared" si="3"/>
        <v>0.107</v>
      </c>
    </row>
    <row r="257" spans="1:12" x14ac:dyDescent="0.35">
      <c r="A257" t="s">
        <v>19</v>
      </c>
      <c r="B257" t="s">
        <v>20</v>
      </c>
      <c r="C257" t="s">
        <v>21</v>
      </c>
      <c r="D257" t="s">
        <v>505</v>
      </c>
      <c r="E257" t="s">
        <v>526</v>
      </c>
      <c r="F257" s="1">
        <v>44308</v>
      </c>
      <c r="G257" t="s">
        <v>527</v>
      </c>
      <c r="H257" t="s">
        <v>25</v>
      </c>
      <c r="I257" t="s">
        <v>26</v>
      </c>
      <c r="J257">
        <v>5.0000000000000001E-3</v>
      </c>
      <c r="K257" t="s">
        <v>89</v>
      </c>
      <c r="L257">
        <f t="shared" si="3"/>
        <v>5.0000000000000001E-3</v>
      </c>
    </row>
    <row r="258" spans="1:12" x14ac:dyDescent="0.35">
      <c r="A258" t="s">
        <v>19</v>
      </c>
      <c r="B258" t="s">
        <v>20</v>
      </c>
      <c r="C258" t="s">
        <v>21</v>
      </c>
      <c r="D258" t="s">
        <v>505</v>
      </c>
      <c r="E258" t="s">
        <v>528</v>
      </c>
      <c r="F258" s="1">
        <v>44308</v>
      </c>
      <c r="G258" t="s">
        <v>529</v>
      </c>
      <c r="H258" t="s">
        <v>25</v>
      </c>
      <c r="I258" t="s">
        <v>26</v>
      </c>
      <c r="J258">
        <v>3.0000000000000001E-3</v>
      </c>
      <c r="K258" t="s">
        <v>89</v>
      </c>
      <c r="L258">
        <f t="shared" ref="L258:L321" si="4">IF(K258="UG/L",J258/1000,J258)</f>
        <v>3.0000000000000001E-3</v>
      </c>
    </row>
    <row r="259" spans="1:12" x14ac:dyDescent="0.35">
      <c r="A259" t="s">
        <v>19</v>
      </c>
      <c r="B259" t="s">
        <v>20</v>
      </c>
      <c r="C259" t="s">
        <v>21</v>
      </c>
      <c r="D259" t="s">
        <v>505</v>
      </c>
      <c r="E259" t="s">
        <v>530</v>
      </c>
      <c r="F259" s="1">
        <v>44308</v>
      </c>
      <c r="G259" t="s">
        <v>531</v>
      </c>
      <c r="H259" t="s">
        <v>25</v>
      </c>
      <c r="I259" t="s">
        <v>26</v>
      </c>
      <c r="J259">
        <v>3.0000000000000001E-3</v>
      </c>
      <c r="K259" t="s">
        <v>89</v>
      </c>
      <c r="L259">
        <f t="shared" si="4"/>
        <v>3.0000000000000001E-3</v>
      </c>
    </row>
    <row r="260" spans="1:12" x14ac:dyDescent="0.35">
      <c r="A260" t="s">
        <v>19</v>
      </c>
      <c r="B260" t="s">
        <v>20</v>
      </c>
      <c r="C260" t="s">
        <v>21</v>
      </c>
      <c r="D260" t="s">
        <v>505</v>
      </c>
      <c r="E260" t="s">
        <v>532</v>
      </c>
      <c r="F260" s="1">
        <v>44308</v>
      </c>
      <c r="G260" t="s">
        <v>533</v>
      </c>
      <c r="H260" t="s">
        <v>25</v>
      </c>
      <c r="I260" t="s">
        <v>26</v>
      </c>
      <c r="J260">
        <v>1E-3</v>
      </c>
      <c r="K260" t="s">
        <v>89</v>
      </c>
      <c r="L260">
        <f t="shared" si="4"/>
        <v>1E-3</v>
      </c>
    </row>
    <row r="261" spans="1:12" x14ac:dyDescent="0.35">
      <c r="A261" t="s">
        <v>19</v>
      </c>
      <c r="B261" t="s">
        <v>20</v>
      </c>
      <c r="C261" t="s">
        <v>21</v>
      </c>
      <c r="D261" t="s">
        <v>505</v>
      </c>
      <c r="E261" t="s">
        <v>534</v>
      </c>
      <c r="F261" s="1">
        <v>44309</v>
      </c>
      <c r="G261" t="s">
        <v>535</v>
      </c>
      <c r="H261" t="s">
        <v>25</v>
      </c>
      <c r="I261" t="s">
        <v>26</v>
      </c>
      <c r="J261">
        <v>0</v>
      </c>
      <c r="K261" t="s">
        <v>89</v>
      </c>
      <c r="L261">
        <f t="shared" si="4"/>
        <v>0</v>
      </c>
    </row>
    <row r="262" spans="1:12" x14ac:dyDescent="0.35">
      <c r="A262" t="s">
        <v>19</v>
      </c>
      <c r="B262" t="s">
        <v>20</v>
      </c>
      <c r="C262" t="s">
        <v>21</v>
      </c>
      <c r="D262" t="s">
        <v>505</v>
      </c>
      <c r="E262" t="s">
        <v>536</v>
      </c>
      <c r="F262" s="1">
        <v>44309</v>
      </c>
      <c r="G262" t="s">
        <v>537</v>
      </c>
      <c r="H262" t="s">
        <v>25</v>
      </c>
      <c r="I262" t="s">
        <v>26</v>
      </c>
      <c r="J262">
        <v>1E-3</v>
      </c>
      <c r="K262" t="s">
        <v>89</v>
      </c>
      <c r="L262">
        <f t="shared" si="4"/>
        <v>1E-3</v>
      </c>
    </row>
    <row r="263" spans="1:12" x14ac:dyDescent="0.35">
      <c r="A263" t="s">
        <v>19</v>
      </c>
      <c r="B263" t="s">
        <v>20</v>
      </c>
      <c r="C263" t="s">
        <v>21</v>
      </c>
      <c r="D263" t="s">
        <v>505</v>
      </c>
      <c r="E263" t="s">
        <v>538</v>
      </c>
      <c r="F263" s="1">
        <v>44309</v>
      </c>
      <c r="G263" t="s">
        <v>539</v>
      </c>
      <c r="H263" t="s">
        <v>25</v>
      </c>
      <c r="I263" t="s">
        <v>26</v>
      </c>
      <c r="J263">
        <v>0</v>
      </c>
      <c r="K263" t="s">
        <v>89</v>
      </c>
      <c r="L263">
        <f t="shared" si="4"/>
        <v>0</v>
      </c>
    </row>
    <row r="264" spans="1:12" x14ac:dyDescent="0.35">
      <c r="A264" t="s">
        <v>19</v>
      </c>
      <c r="B264" t="s">
        <v>20</v>
      </c>
      <c r="C264" t="s">
        <v>21</v>
      </c>
      <c r="D264" t="s">
        <v>505</v>
      </c>
      <c r="E264" t="s">
        <v>540</v>
      </c>
      <c r="F264" s="1">
        <v>44313</v>
      </c>
      <c r="G264" t="s">
        <v>376</v>
      </c>
      <c r="H264" t="s">
        <v>25</v>
      </c>
      <c r="I264" t="s">
        <v>26</v>
      </c>
      <c r="J264">
        <v>3.0000000000000001E-3</v>
      </c>
      <c r="K264" t="s">
        <v>89</v>
      </c>
      <c r="L264">
        <f t="shared" si="4"/>
        <v>3.0000000000000001E-3</v>
      </c>
    </row>
    <row r="265" spans="1:12" x14ac:dyDescent="0.35">
      <c r="A265" t="s">
        <v>19</v>
      </c>
      <c r="B265" t="s">
        <v>20</v>
      </c>
      <c r="C265" t="s">
        <v>21</v>
      </c>
      <c r="D265" t="s">
        <v>505</v>
      </c>
      <c r="E265" t="s">
        <v>541</v>
      </c>
      <c r="F265" s="1">
        <v>44313</v>
      </c>
      <c r="G265" t="s">
        <v>542</v>
      </c>
      <c r="H265" t="s">
        <v>25</v>
      </c>
      <c r="I265" t="s">
        <v>26</v>
      </c>
      <c r="J265">
        <v>0</v>
      </c>
      <c r="K265" t="s">
        <v>89</v>
      </c>
      <c r="L265">
        <f t="shared" si="4"/>
        <v>0</v>
      </c>
    </row>
    <row r="266" spans="1:12" x14ac:dyDescent="0.35">
      <c r="A266" t="s">
        <v>19</v>
      </c>
      <c r="B266" t="s">
        <v>20</v>
      </c>
      <c r="C266" t="s">
        <v>21</v>
      </c>
      <c r="D266" t="s">
        <v>505</v>
      </c>
      <c r="E266" t="s">
        <v>543</v>
      </c>
      <c r="F266" s="1">
        <v>44313</v>
      </c>
      <c r="G266" t="s">
        <v>544</v>
      </c>
      <c r="H266" t="s">
        <v>25</v>
      </c>
      <c r="I266" t="s">
        <v>26</v>
      </c>
      <c r="J266">
        <v>4.0000000000000001E-3</v>
      </c>
      <c r="K266" t="s">
        <v>89</v>
      </c>
      <c r="L266">
        <f t="shared" si="4"/>
        <v>4.0000000000000001E-3</v>
      </c>
    </row>
    <row r="267" spans="1:12" x14ac:dyDescent="0.35">
      <c r="A267" t="s">
        <v>19</v>
      </c>
      <c r="B267" t="s">
        <v>20</v>
      </c>
      <c r="C267" t="s">
        <v>21</v>
      </c>
      <c r="D267" t="s">
        <v>505</v>
      </c>
      <c r="E267" t="s">
        <v>545</v>
      </c>
      <c r="F267" s="1">
        <v>44313</v>
      </c>
      <c r="G267" t="s">
        <v>546</v>
      </c>
      <c r="H267" t="s">
        <v>25</v>
      </c>
      <c r="I267" t="s">
        <v>26</v>
      </c>
      <c r="J267">
        <v>0.109</v>
      </c>
      <c r="K267" t="s">
        <v>89</v>
      </c>
      <c r="L267">
        <f t="shared" si="4"/>
        <v>0.109</v>
      </c>
    </row>
    <row r="268" spans="1:12" x14ac:dyDescent="0.35">
      <c r="A268" t="s">
        <v>19</v>
      </c>
      <c r="B268" t="s">
        <v>20</v>
      </c>
      <c r="C268" t="s">
        <v>21</v>
      </c>
      <c r="D268" t="s">
        <v>505</v>
      </c>
      <c r="E268" t="s">
        <v>547</v>
      </c>
      <c r="F268" s="1">
        <v>44313</v>
      </c>
      <c r="G268" t="s">
        <v>548</v>
      </c>
      <c r="H268" t="s">
        <v>25</v>
      </c>
      <c r="I268" t="s">
        <v>26</v>
      </c>
      <c r="J268">
        <v>1.2999999999999999E-2</v>
      </c>
      <c r="K268" t="s">
        <v>89</v>
      </c>
      <c r="L268">
        <f t="shared" si="4"/>
        <v>1.2999999999999999E-2</v>
      </c>
    </row>
    <row r="269" spans="1:12" x14ac:dyDescent="0.35">
      <c r="A269" t="s">
        <v>19</v>
      </c>
      <c r="B269" t="s">
        <v>20</v>
      </c>
      <c r="C269" t="s">
        <v>21</v>
      </c>
      <c r="D269" t="s">
        <v>505</v>
      </c>
      <c r="E269" t="s">
        <v>549</v>
      </c>
      <c r="F269" s="1">
        <v>44313</v>
      </c>
      <c r="G269" t="s">
        <v>496</v>
      </c>
      <c r="H269" t="s">
        <v>25</v>
      </c>
      <c r="I269" t="s">
        <v>26</v>
      </c>
      <c r="J269">
        <v>0.46899999999999997</v>
      </c>
      <c r="K269" t="s">
        <v>89</v>
      </c>
      <c r="L269">
        <f t="shared" si="4"/>
        <v>0.46899999999999997</v>
      </c>
    </row>
    <row r="270" spans="1:12" x14ac:dyDescent="0.35">
      <c r="A270" t="s">
        <v>19</v>
      </c>
      <c r="B270" t="s">
        <v>20</v>
      </c>
      <c r="C270" t="s">
        <v>21</v>
      </c>
      <c r="D270" t="s">
        <v>505</v>
      </c>
      <c r="E270" t="s">
        <v>550</v>
      </c>
      <c r="F270" s="1">
        <v>44314</v>
      </c>
      <c r="G270" t="s">
        <v>551</v>
      </c>
      <c r="H270" t="s">
        <v>25</v>
      </c>
      <c r="I270" t="s">
        <v>26</v>
      </c>
      <c r="J270">
        <v>8.9999999999999993E-3</v>
      </c>
      <c r="K270" t="s">
        <v>89</v>
      </c>
      <c r="L270">
        <f t="shared" si="4"/>
        <v>8.9999999999999993E-3</v>
      </c>
    </row>
    <row r="271" spans="1:12" x14ac:dyDescent="0.35">
      <c r="A271" t="s">
        <v>19</v>
      </c>
      <c r="B271" t="s">
        <v>20</v>
      </c>
      <c r="C271" t="s">
        <v>21</v>
      </c>
      <c r="D271" t="s">
        <v>505</v>
      </c>
      <c r="E271" t="s">
        <v>552</v>
      </c>
      <c r="F271" s="1">
        <v>44314</v>
      </c>
      <c r="G271" t="s">
        <v>490</v>
      </c>
      <c r="H271" t="s">
        <v>25</v>
      </c>
      <c r="I271" t="s">
        <v>26</v>
      </c>
      <c r="J271">
        <v>0</v>
      </c>
      <c r="K271" t="s">
        <v>89</v>
      </c>
      <c r="L271">
        <f t="shared" si="4"/>
        <v>0</v>
      </c>
    </row>
    <row r="272" spans="1:12" x14ac:dyDescent="0.35">
      <c r="A272" t="s">
        <v>19</v>
      </c>
      <c r="B272" t="s">
        <v>20</v>
      </c>
      <c r="C272" t="s">
        <v>21</v>
      </c>
      <c r="D272" t="s">
        <v>505</v>
      </c>
      <c r="E272" t="s">
        <v>553</v>
      </c>
      <c r="F272" s="1">
        <v>44315</v>
      </c>
      <c r="G272" t="s">
        <v>388</v>
      </c>
      <c r="H272" t="s">
        <v>25</v>
      </c>
      <c r="I272" t="s">
        <v>26</v>
      </c>
      <c r="J272">
        <v>2.1999999999999999E-2</v>
      </c>
      <c r="K272" t="s">
        <v>89</v>
      </c>
      <c r="L272">
        <f t="shared" si="4"/>
        <v>2.1999999999999999E-2</v>
      </c>
    </row>
    <row r="273" spans="1:12" x14ac:dyDescent="0.35">
      <c r="A273" t="s">
        <v>19</v>
      </c>
      <c r="B273" t="s">
        <v>20</v>
      </c>
      <c r="C273" t="s">
        <v>21</v>
      </c>
      <c r="D273" t="s">
        <v>505</v>
      </c>
      <c r="E273" t="s">
        <v>554</v>
      </c>
      <c r="F273" s="1">
        <v>44315</v>
      </c>
      <c r="G273" t="s">
        <v>555</v>
      </c>
      <c r="H273" t="s">
        <v>25</v>
      </c>
      <c r="I273" t="s">
        <v>26</v>
      </c>
      <c r="J273">
        <v>2.3E-2</v>
      </c>
      <c r="K273" t="s">
        <v>89</v>
      </c>
      <c r="L273">
        <f t="shared" si="4"/>
        <v>2.3E-2</v>
      </c>
    </row>
    <row r="274" spans="1:12" x14ac:dyDescent="0.35">
      <c r="A274" t="s">
        <v>19</v>
      </c>
      <c r="B274" t="s">
        <v>20</v>
      </c>
      <c r="C274" t="s">
        <v>21</v>
      </c>
      <c r="D274" t="s">
        <v>505</v>
      </c>
      <c r="E274" t="s">
        <v>556</v>
      </c>
      <c r="F274" s="1">
        <v>44315</v>
      </c>
      <c r="G274" t="s">
        <v>384</v>
      </c>
      <c r="H274" t="s">
        <v>25</v>
      </c>
      <c r="I274" t="s">
        <v>26</v>
      </c>
      <c r="J274">
        <v>0.01</v>
      </c>
      <c r="K274" t="s">
        <v>89</v>
      </c>
      <c r="L274">
        <f t="shared" si="4"/>
        <v>0.01</v>
      </c>
    </row>
    <row r="275" spans="1:12" x14ac:dyDescent="0.35">
      <c r="A275" t="s">
        <v>19</v>
      </c>
      <c r="B275" t="s">
        <v>20</v>
      </c>
      <c r="C275" t="s">
        <v>21</v>
      </c>
      <c r="D275" t="s">
        <v>505</v>
      </c>
      <c r="E275" t="s">
        <v>557</v>
      </c>
      <c r="F275" s="1">
        <v>44315</v>
      </c>
      <c r="G275" t="s">
        <v>380</v>
      </c>
      <c r="H275" t="s">
        <v>25</v>
      </c>
      <c r="I275" t="s">
        <v>26</v>
      </c>
      <c r="J275">
        <v>1.4E-2</v>
      </c>
      <c r="K275" t="s">
        <v>89</v>
      </c>
      <c r="L275">
        <f t="shared" si="4"/>
        <v>1.4E-2</v>
      </c>
    </row>
    <row r="276" spans="1:12" x14ac:dyDescent="0.35">
      <c r="A276" t="s">
        <v>19</v>
      </c>
      <c r="B276" t="s">
        <v>20</v>
      </c>
      <c r="C276" t="s">
        <v>21</v>
      </c>
      <c r="D276" t="s">
        <v>505</v>
      </c>
      <c r="E276" t="s">
        <v>558</v>
      </c>
      <c r="F276" s="1">
        <v>44315</v>
      </c>
      <c r="G276" t="s">
        <v>559</v>
      </c>
      <c r="H276" t="s">
        <v>25</v>
      </c>
      <c r="I276" t="s">
        <v>26</v>
      </c>
      <c r="J276">
        <v>1.2E-2</v>
      </c>
      <c r="K276" t="s">
        <v>89</v>
      </c>
      <c r="L276">
        <f t="shared" si="4"/>
        <v>1.2E-2</v>
      </c>
    </row>
    <row r="277" spans="1:12" x14ac:dyDescent="0.35">
      <c r="A277" t="s">
        <v>19</v>
      </c>
      <c r="B277" t="s">
        <v>20</v>
      </c>
      <c r="C277" t="s">
        <v>21</v>
      </c>
      <c r="D277" t="s">
        <v>505</v>
      </c>
      <c r="E277" t="s">
        <v>560</v>
      </c>
      <c r="F277" s="1">
        <v>44315</v>
      </c>
      <c r="G277" t="s">
        <v>561</v>
      </c>
      <c r="H277" t="s">
        <v>25</v>
      </c>
      <c r="I277" t="s">
        <v>26</v>
      </c>
      <c r="J277">
        <v>0</v>
      </c>
      <c r="K277" t="s">
        <v>89</v>
      </c>
      <c r="L277">
        <f t="shared" si="4"/>
        <v>0</v>
      </c>
    </row>
    <row r="278" spans="1:12" x14ac:dyDescent="0.35">
      <c r="A278" t="s">
        <v>19</v>
      </c>
      <c r="B278" t="s">
        <v>20</v>
      </c>
      <c r="C278" t="s">
        <v>21</v>
      </c>
      <c r="D278" t="s">
        <v>505</v>
      </c>
      <c r="E278" t="s">
        <v>562</v>
      </c>
      <c r="F278" s="1">
        <v>44315</v>
      </c>
      <c r="G278" t="s">
        <v>488</v>
      </c>
      <c r="H278" t="s">
        <v>25</v>
      </c>
      <c r="I278" t="s">
        <v>26</v>
      </c>
      <c r="J278">
        <v>1E-3</v>
      </c>
      <c r="K278" t="s">
        <v>89</v>
      </c>
      <c r="L278">
        <f t="shared" si="4"/>
        <v>1E-3</v>
      </c>
    </row>
    <row r="279" spans="1:12" x14ac:dyDescent="0.35">
      <c r="A279" t="s">
        <v>19</v>
      </c>
      <c r="B279" t="s">
        <v>20</v>
      </c>
      <c r="C279" t="s">
        <v>21</v>
      </c>
      <c r="D279" t="s">
        <v>505</v>
      </c>
      <c r="E279" t="s">
        <v>563</v>
      </c>
      <c r="F279" s="1">
        <v>44315</v>
      </c>
      <c r="G279" t="s">
        <v>432</v>
      </c>
      <c r="H279" t="s">
        <v>25</v>
      </c>
      <c r="I279" t="s">
        <v>26</v>
      </c>
      <c r="J279">
        <v>4.0000000000000001E-3</v>
      </c>
      <c r="K279" t="s">
        <v>89</v>
      </c>
      <c r="L279">
        <f t="shared" si="4"/>
        <v>4.0000000000000001E-3</v>
      </c>
    </row>
    <row r="280" spans="1:12" x14ac:dyDescent="0.35">
      <c r="A280" t="s">
        <v>19</v>
      </c>
      <c r="B280" t="s">
        <v>20</v>
      </c>
      <c r="C280" t="s">
        <v>21</v>
      </c>
      <c r="D280" t="s">
        <v>505</v>
      </c>
      <c r="E280" t="s">
        <v>564</v>
      </c>
      <c r="F280" s="1">
        <v>44316</v>
      </c>
      <c r="G280" t="s">
        <v>565</v>
      </c>
      <c r="H280" t="s">
        <v>25</v>
      </c>
      <c r="I280" t="s">
        <v>26</v>
      </c>
      <c r="J280">
        <v>8.9999999999999993E-3</v>
      </c>
      <c r="K280" t="s">
        <v>89</v>
      </c>
      <c r="L280">
        <f t="shared" si="4"/>
        <v>8.9999999999999993E-3</v>
      </c>
    </row>
    <row r="281" spans="1:12" x14ac:dyDescent="0.35">
      <c r="A281" t="s">
        <v>19</v>
      </c>
      <c r="B281" t="s">
        <v>20</v>
      </c>
      <c r="C281" t="s">
        <v>21</v>
      </c>
      <c r="D281" t="s">
        <v>505</v>
      </c>
      <c r="E281" t="s">
        <v>566</v>
      </c>
      <c r="F281" s="1">
        <v>44320</v>
      </c>
      <c r="G281" t="s">
        <v>567</v>
      </c>
      <c r="H281" t="s">
        <v>25</v>
      </c>
      <c r="I281" t="s">
        <v>26</v>
      </c>
      <c r="J281">
        <v>2E-3</v>
      </c>
      <c r="K281" t="s">
        <v>89</v>
      </c>
      <c r="L281">
        <f t="shared" si="4"/>
        <v>2E-3</v>
      </c>
    </row>
    <row r="282" spans="1:12" x14ac:dyDescent="0.35">
      <c r="A282" t="s">
        <v>19</v>
      </c>
      <c r="B282" t="s">
        <v>20</v>
      </c>
      <c r="C282" t="s">
        <v>21</v>
      </c>
      <c r="D282" t="s">
        <v>505</v>
      </c>
      <c r="E282" t="s">
        <v>568</v>
      </c>
      <c r="F282" s="1">
        <v>44321</v>
      </c>
      <c r="G282" t="s">
        <v>434</v>
      </c>
      <c r="H282" t="s">
        <v>25</v>
      </c>
      <c r="I282" t="s">
        <v>26</v>
      </c>
      <c r="J282">
        <v>0</v>
      </c>
      <c r="K282" t="s">
        <v>89</v>
      </c>
      <c r="L282">
        <f t="shared" si="4"/>
        <v>0</v>
      </c>
    </row>
    <row r="283" spans="1:12" x14ac:dyDescent="0.35">
      <c r="A283" t="s">
        <v>19</v>
      </c>
      <c r="B283" t="s">
        <v>20</v>
      </c>
      <c r="C283" t="s">
        <v>21</v>
      </c>
      <c r="D283" t="s">
        <v>505</v>
      </c>
      <c r="E283" t="s">
        <v>569</v>
      </c>
      <c r="F283" s="1">
        <v>44322</v>
      </c>
      <c r="G283" t="s">
        <v>492</v>
      </c>
      <c r="H283" t="s">
        <v>25</v>
      </c>
      <c r="I283" t="s">
        <v>26</v>
      </c>
      <c r="J283">
        <v>2E-3</v>
      </c>
      <c r="K283" t="s">
        <v>89</v>
      </c>
      <c r="L283">
        <f t="shared" si="4"/>
        <v>2E-3</v>
      </c>
    </row>
    <row r="284" spans="1:12" x14ac:dyDescent="0.35">
      <c r="A284" t="s">
        <v>19</v>
      </c>
      <c r="B284" t="s">
        <v>20</v>
      </c>
      <c r="C284" t="s">
        <v>21</v>
      </c>
      <c r="D284" t="s">
        <v>505</v>
      </c>
      <c r="E284" t="s">
        <v>570</v>
      </c>
      <c r="F284" s="1">
        <v>44322</v>
      </c>
      <c r="G284" t="s">
        <v>571</v>
      </c>
      <c r="H284" t="s">
        <v>25</v>
      </c>
      <c r="I284" t="s">
        <v>26</v>
      </c>
      <c r="J284">
        <v>7.0000000000000001E-3</v>
      </c>
      <c r="K284" t="s">
        <v>89</v>
      </c>
      <c r="L284">
        <f t="shared" si="4"/>
        <v>7.0000000000000001E-3</v>
      </c>
    </row>
    <row r="285" spans="1:12" x14ac:dyDescent="0.35">
      <c r="A285" t="s">
        <v>19</v>
      </c>
      <c r="B285" t="s">
        <v>20</v>
      </c>
      <c r="C285" t="s">
        <v>21</v>
      </c>
      <c r="D285" t="s">
        <v>505</v>
      </c>
      <c r="E285" t="s">
        <v>572</v>
      </c>
      <c r="F285" s="1">
        <v>44322</v>
      </c>
      <c r="G285" t="s">
        <v>573</v>
      </c>
      <c r="H285" t="s">
        <v>25</v>
      </c>
      <c r="I285" t="s">
        <v>26</v>
      </c>
      <c r="J285">
        <v>0</v>
      </c>
      <c r="K285" t="s">
        <v>89</v>
      </c>
      <c r="L285">
        <f t="shared" si="4"/>
        <v>0</v>
      </c>
    </row>
    <row r="286" spans="1:12" x14ac:dyDescent="0.35">
      <c r="A286" t="s">
        <v>19</v>
      </c>
      <c r="B286" t="s">
        <v>20</v>
      </c>
      <c r="C286" t="s">
        <v>21</v>
      </c>
      <c r="D286" t="s">
        <v>505</v>
      </c>
      <c r="E286" t="s">
        <v>574</v>
      </c>
      <c r="F286" s="1">
        <v>44322</v>
      </c>
      <c r="G286" t="s">
        <v>575</v>
      </c>
      <c r="H286" t="s">
        <v>25</v>
      </c>
      <c r="I286" t="s">
        <v>26</v>
      </c>
      <c r="J286">
        <v>3.9E-2</v>
      </c>
      <c r="K286" t="s">
        <v>89</v>
      </c>
      <c r="L286">
        <f t="shared" si="4"/>
        <v>3.9E-2</v>
      </c>
    </row>
    <row r="287" spans="1:12" x14ac:dyDescent="0.35">
      <c r="A287" t="s">
        <v>19</v>
      </c>
      <c r="B287" t="s">
        <v>20</v>
      </c>
      <c r="C287" t="s">
        <v>21</v>
      </c>
      <c r="D287" t="s">
        <v>505</v>
      </c>
      <c r="E287" t="s">
        <v>576</v>
      </c>
      <c r="F287" s="1">
        <v>44322</v>
      </c>
      <c r="G287" t="s">
        <v>577</v>
      </c>
      <c r="H287" t="s">
        <v>25</v>
      </c>
      <c r="I287" t="s">
        <v>26</v>
      </c>
      <c r="J287">
        <v>1.0999999999999999E-2</v>
      </c>
      <c r="K287" t="s">
        <v>89</v>
      </c>
      <c r="L287">
        <f t="shared" si="4"/>
        <v>1.0999999999999999E-2</v>
      </c>
    </row>
    <row r="288" spans="1:12" x14ac:dyDescent="0.35">
      <c r="A288" t="s">
        <v>19</v>
      </c>
      <c r="B288" t="s">
        <v>20</v>
      </c>
      <c r="C288" t="s">
        <v>21</v>
      </c>
      <c r="D288" t="s">
        <v>505</v>
      </c>
      <c r="E288" t="s">
        <v>578</v>
      </c>
      <c r="F288" s="1">
        <v>44322</v>
      </c>
      <c r="G288" t="s">
        <v>579</v>
      </c>
      <c r="H288" t="s">
        <v>25</v>
      </c>
      <c r="I288" t="s">
        <v>26</v>
      </c>
      <c r="J288">
        <v>0</v>
      </c>
      <c r="K288" t="s">
        <v>89</v>
      </c>
      <c r="L288">
        <f t="shared" si="4"/>
        <v>0</v>
      </c>
    </row>
    <row r="289" spans="1:12" x14ac:dyDescent="0.35">
      <c r="A289" t="s">
        <v>19</v>
      </c>
      <c r="B289" t="s">
        <v>20</v>
      </c>
      <c r="C289" t="s">
        <v>21</v>
      </c>
      <c r="D289" t="s">
        <v>505</v>
      </c>
      <c r="E289" t="s">
        <v>580</v>
      </c>
      <c r="F289" s="1">
        <v>44322</v>
      </c>
      <c r="G289" t="s">
        <v>581</v>
      </c>
      <c r="H289" t="s">
        <v>25</v>
      </c>
      <c r="I289" t="s">
        <v>26</v>
      </c>
      <c r="J289">
        <v>0</v>
      </c>
      <c r="K289" t="s">
        <v>89</v>
      </c>
      <c r="L289">
        <f t="shared" si="4"/>
        <v>0</v>
      </c>
    </row>
    <row r="290" spans="1:12" x14ac:dyDescent="0.35">
      <c r="A290" t="s">
        <v>19</v>
      </c>
      <c r="B290" t="s">
        <v>20</v>
      </c>
      <c r="C290" t="s">
        <v>21</v>
      </c>
      <c r="D290" t="s">
        <v>505</v>
      </c>
      <c r="E290" t="s">
        <v>582</v>
      </c>
      <c r="F290" s="1">
        <v>44322</v>
      </c>
      <c r="G290" t="s">
        <v>583</v>
      </c>
      <c r="H290" t="s">
        <v>25</v>
      </c>
      <c r="I290" t="s">
        <v>26</v>
      </c>
      <c r="J290">
        <v>0</v>
      </c>
      <c r="K290" t="s">
        <v>89</v>
      </c>
      <c r="L290">
        <f t="shared" si="4"/>
        <v>0</v>
      </c>
    </row>
    <row r="291" spans="1:12" x14ac:dyDescent="0.35">
      <c r="A291" t="s">
        <v>19</v>
      </c>
      <c r="B291" t="s">
        <v>20</v>
      </c>
      <c r="C291" t="s">
        <v>21</v>
      </c>
      <c r="D291" t="s">
        <v>505</v>
      </c>
      <c r="E291" t="s">
        <v>584</v>
      </c>
      <c r="F291" s="1">
        <v>44322</v>
      </c>
      <c r="G291" t="s">
        <v>392</v>
      </c>
      <c r="H291" t="s">
        <v>25</v>
      </c>
      <c r="I291" t="s">
        <v>26</v>
      </c>
      <c r="J291">
        <v>4.1000000000000002E-2</v>
      </c>
      <c r="K291" t="s">
        <v>89</v>
      </c>
      <c r="L291">
        <f t="shared" si="4"/>
        <v>4.1000000000000002E-2</v>
      </c>
    </row>
    <row r="292" spans="1:12" x14ac:dyDescent="0.35">
      <c r="A292" t="s">
        <v>19</v>
      </c>
      <c r="B292" t="s">
        <v>20</v>
      </c>
      <c r="C292" t="s">
        <v>21</v>
      </c>
      <c r="D292" t="s">
        <v>505</v>
      </c>
      <c r="E292" t="s">
        <v>585</v>
      </c>
      <c r="F292" s="1">
        <v>44322</v>
      </c>
      <c r="G292" t="s">
        <v>586</v>
      </c>
      <c r="H292" t="s">
        <v>25</v>
      </c>
      <c r="I292" t="s">
        <v>26</v>
      </c>
      <c r="J292">
        <v>1E-3</v>
      </c>
      <c r="K292" t="s">
        <v>89</v>
      </c>
      <c r="L292">
        <f t="shared" si="4"/>
        <v>1E-3</v>
      </c>
    </row>
    <row r="293" spans="1:12" x14ac:dyDescent="0.35">
      <c r="A293" t="s">
        <v>19</v>
      </c>
      <c r="B293" t="s">
        <v>20</v>
      </c>
      <c r="C293" t="s">
        <v>21</v>
      </c>
      <c r="D293" t="s">
        <v>505</v>
      </c>
      <c r="E293" t="s">
        <v>587</v>
      </c>
      <c r="F293" s="1">
        <v>44322</v>
      </c>
      <c r="G293" t="s">
        <v>588</v>
      </c>
      <c r="H293" t="s">
        <v>25</v>
      </c>
      <c r="I293" t="s">
        <v>26</v>
      </c>
      <c r="J293">
        <v>4.0000000000000001E-3</v>
      </c>
      <c r="K293" t="s">
        <v>89</v>
      </c>
      <c r="L293">
        <f t="shared" si="4"/>
        <v>4.0000000000000001E-3</v>
      </c>
    </row>
    <row r="294" spans="1:12" x14ac:dyDescent="0.35">
      <c r="A294" t="s">
        <v>19</v>
      </c>
      <c r="B294" t="s">
        <v>20</v>
      </c>
      <c r="C294" t="s">
        <v>21</v>
      </c>
      <c r="D294" t="s">
        <v>505</v>
      </c>
      <c r="E294" t="s">
        <v>589</v>
      </c>
      <c r="F294" s="1">
        <v>44322</v>
      </c>
      <c r="G294" t="s">
        <v>590</v>
      </c>
      <c r="H294" t="s">
        <v>25</v>
      </c>
      <c r="I294" t="s">
        <v>26</v>
      </c>
      <c r="J294">
        <v>0</v>
      </c>
      <c r="K294" t="s">
        <v>89</v>
      </c>
      <c r="L294">
        <f t="shared" si="4"/>
        <v>0</v>
      </c>
    </row>
    <row r="295" spans="1:12" x14ac:dyDescent="0.35">
      <c r="A295" t="s">
        <v>19</v>
      </c>
      <c r="B295" t="s">
        <v>20</v>
      </c>
      <c r="C295" t="s">
        <v>21</v>
      </c>
      <c r="D295" t="s">
        <v>505</v>
      </c>
      <c r="E295" t="s">
        <v>591</v>
      </c>
      <c r="F295" s="1">
        <v>44322</v>
      </c>
      <c r="G295" t="s">
        <v>592</v>
      </c>
      <c r="H295" t="s">
        <v>25</v>
      </c>
      <c r="I295" t="s">
        <v>26</v>
      </c>
      <c r="J295">
        <v>0</v>
      </c>
      <c r="K295" t="s">
        <v>89</v>
      </c>
      <c r="L295">
        <f t="shared" si="4"/>
        <v>0</v>
      </c>
    </row>
    <row r="296" spans="1:12" x14ac:dyDescent="0.35">
      <c r="A296" t="s">
        <v>19</v>
      </c>
      <c r="B296" t="s">
        <v>20</v>
      </c>
      <c r="C296" t="s">
        <v>21</v>
      </c>
      <c r="D296" t="s">
        <v>505</v>
      </c>
      <c r="E296" t="s">
        <v>593</v>
      </c>
      <c r="F296" s="1">
        <v>44322</v>
      </c>
      <c r="G296" t="s">
        <v>386</v>
      </c>
      <c r="H296" t="s">
        <v>25</v>
      </c>
      <c r="I296" t="s">
        <v>26</v>
      </c>
      <c r="J296">
        <v>1.7999999999999999E-2</v>
      </c>
      <c r="K296" t="s">
        <v>89</v>
      </c>
      <c r="L296">
        <f t="shared" si="4"/>
        <v>1.7999999999999999E-2</v>
      </c>
    </row>
    <row r="297" spans="1:12" x14ac:dyDescent="0.35">
      <c r="A297" t="s">
        <v>19</v>
      </c>
      <c r="B297" t="s">
        <v>20</v>
      </c>
      <c r="C297" t="s">
        <v>21</v>
      </c>
      <c r="D297" t="s">
        <v>505</v>
      </c>
      <c r="E297" t="s">
        <v>594</v>
      </c>
      <c r="F297" s="1">
        <v>44323</v>
      </c>
      <c r="G297" t="s">
        <v>440</v>
      </c>
      <c r="H297" t="s">
        <v>25</v>
      </c>
      <c r="I297" t="s">
        <v>26</v>
      </c>
      <c r="J297">
        <v>2E-3</v>
      </c>
      <c r="K297" t="s">
        <v>89</v>
      </c>
      <c r="L297">
        <f t="shared" si="4"/>
        <v>2E-3</v>
      </c>
    </row>
    <row r="298" spans="1:12" x14ac:dyDescent="0.35">
      <c r="A298" t="s">
        <v>19</v>
      </c>
      <c r="B298" t="s">
        <v>20</v>
      </c>
      <c r="C298" t="s">
        <v>21</v>
      </c>
      <c r="D298" t="s">
        <v>505</v>
      </c>
      <c r="E298" t="s">
        <v>595</v>
      </c>
      <c r="F298" s="1">
        <v>44323</v>
      </c>
      <c r="G298" t="s">
        <v>596</v>
      </c>
      <c r="H298" t="s">
        <v>25</v>
      </c>
      <c r="I298" t="s">
        <v>26</v>
      </c>
      <c r="J298">
        <v>2E-3</v>
      </c>
      <c r="K298" t="s">
        <v>89</v>
      </c>
      <c r="L298">
        <f t="shared" si="4"/>
        <v>2E-3</v>
      </c>
    </row>
    <row r="299" spans="1:12" x14ac:dyDescent="0.35">
      <c r="A299" t="s">
        <v>19</v>
      </c>
      <c r="B299" t="s">
        <v>20</v>
      </c>
      <c r="C299" t="s">
        <v>21</v>
      </c>
      <c r="D299" t="s">
        <v>505</v>
      </c>
      <c r="E299" t="s">
        <v>597</v>
      </c>
      <c r="F299" s="1">
        <v>44323</v>
      </c>
      <c r="G299" t="s">
        <v>430</v>
      </c>
      <c r="H299" t="s">
        <v>25</v>
      </c>
      <c r="I299" t="s">
        <v>26</v>
      </c>
      <c r="J299">
        <v>0</v>
      </c>
      <c r="K299" t="s">
        <v>89</v>
      </c>
      <c r="L299">
        <f t="shared" si="4"/>
        <v>0</v>
      </c>
    </row>
    <row r="300" spans="1:12" x14ac:dyDescent="0.35">
      <c r="A300" t="s">
        <v>19</v>
      </c>
      <c r="B300" t="s">
        <v>20</v>
      </c>
      <c r="C300" t="s">
        <v>21</v>
      </c>
      <c r="D300" t="s">
        <v>505</v>
      </c>
      <c r="E300" t="s">
        <v>598</v>
      </c>
      <c r="F300" s="1">
        <v>44323</v>
      </c>
      <c r="G300" t="s">
        <v>599</v>
      </c>
      <c r="H300" t="s">
        <v>25</v>
      </c>
      <c r="I300" t="s">
        <v>26</v>
      </c>
      <c r="J300">
        <v>0.88900000000000001</v>
      </c>
      <c r="K300" t="s">
        <v>89</v>
      </c>
      <c r="L300">
        <f t="shared" si="4"/>
        <v>0.88900000000000001</v>
      </c>
    </row>
    <row r="301" spans="1:12" x14ac:dyDescent="0.35">
      <c r="A301" t="s">
        <v>19</v>
      </c>
      <c r="B301" t="s">
        <v>20</v>
      </c>
      <c r="C301" t="s">
        <v>21</v>
      </c>
      <c r="D301" t="s">
        <v>505</v>
      </c>
      <c r="E301" t="s">
        <v>600</v>
      </c>
      <c r="F301" s="1">
        <v>44330</v>
      </c>
      <c r="G301" t="s">
        <v>601</v>
      </c>
      <c r="H301" t="s">
        <v>25</v>
      </c>
      <c r="I301" t="s">
        <v>26</v>
      </c>
      <c r="J301">
        <v>0</v>
      </c>
      <c r="K301" t="s">
        <v>89</v>
      </c>
      <c r="L301">
        <f t="shared" si="4"/>
        <v>0</v>
      </c>
    </row>
    <row r="302" spans="1:12" x14ac:dyDescent="0.35">
      <c r="A302" t="s">
        <v>19</v>
      </c>
      <c r="B302" t="s">
        <v>20</v>
      </c>
      <c r="C302" t="s">
        <v>21</v>
      </c>
      <c r="D302" t="s">
        <v>505</v>
      </c>
      <c r="E302" t="s">
        <v>602</v>
      </c>
      <c r="F302" s="1">
        <v>44330</v>
      </c>
      <c r="G302" t="s">
        <v>603</v>
      </c>
      <c r="H302" t="s">
        <v>25</v>
      </c>
      <c r="I302" t="s">
        <v>26</v>
      </c>
      <c r="J302">
        <v>2E-3</v>
      </c>
      <c r="K302" t="s">
        <v>89</v>
      </c>
      <c r="L302">
        <f t="shared" si="4"/>
        <v>2E-3</v>
      </c>
    </row>
    <row r="303" spans="1:12" x14ac:dyDescent="0.35">
      <c r="A303" t="s">
        <v>19</v>
      </c>
      <c r="B303" t="s">
        <v>20</v>
      </c>
      <c r="C303" t="s">
        <v>21</v>
      </c>
      <c r="D303" t="s">
        <v>505</v>
      </c>
      <c r="E303" t="s">
        <v>604</v>
      </c>
      <c r="F303" s="1">
        <v>44333</v>
      </c>
      <c r="G303" t="s">
        <v>605</v>
      </c>
      <c r="H303" t="s">
        <v>25</v>
      </c>
      <c r="I303" t="s">
        <v>26</v>
      </c>
      <c r="J303">
        <v>1E-3</v>
      </c>
      <c r="K303" t="s">
        <v>89</v>
      </c>
      <c r="L303">
        <f t="shared" si="4"/>
        <v>1E-3</v>
      </c>
    </row>
    <row r="304" spans="1:12" x14ac:dyDescent="0.35">
      <c r="A304" t="s">
        <v>19</v>
      </c>
      <c r="B304" t="s">
        <v>20</v>
      </c>
      <c r="C304" t="s">
        <v>21</v>
      </c>
      <c r="D304" t="s">
        <v>505</v>
      </c>
      <c r="E304" t="s">
        <v>606</v>
      </c>
      <c r="F304" s="1">
        <v>44334</v>
      </c>
      <c r="G304" t="s">
        <v>607</v>
      </c>
      <c r="H304" t="s">
        <v>25</v>
      </c>
      <c r="I304" t="s">
        <v>26</v>
      </c>
      <c r="J304">
        <v>0</v>
      </c>
      <c r="K304" t="s">
        <v>89</v>
      </c>
      <c r="L304">
        <f t="shared" si="4"/>
        <v>0</v>
      </c>
    </row>
    <row r="305" spans="1:12" x14ac:dyDescent="0.35">
      <c r="A305" t="s">
        <v>19</v>
      </c>
      <c r="B305" t="s">
        <v>20</v>
      </c>
      <c r="C305" t="s">
        <v>21</v>
      </c>
      <c r="D305" t="s">
        <v>505</v>
      </c>
      <c r="E305" t="s">
        <v>608</v>
      </c>
      <c r="F305" s="1">
        <v>44334</v>
      </c>
      <c r="G305" t="s">
        <v>609</v>
      </c>
      <c r="H305" t="s">
        <v>25</v>
      </c>
      <c r="I305" t="s">
        <v>26</v>
      </c>
      <c r="J305">
        <v>0</v>
      </c>
      <c r="K305" t="s">
        <v>89</v>
      </c>
      <c r="L305">
        <f t="shared" si="4"/>
        <v>0</v>
      </c>
    </row>
    <row r="306" spans="1:12" x14ac:dyDescent="0.35">
      <c r="A306" t="s">
        <v>19</v>
      </c>
      <c r="B306" t="s">
        <v>20</v>
      </c>
      <c r="C306" t="s">
        <v>21</v>
      </c>
      <c r="D306" t="s">
        <v>505</v>
      </c>
      <c r="E306" t="s">
        <v>610</v>
      </c>
      <c r="F306" s="1">
        <v>44334</v>
      </c>
      <c r="G306" t="s">
        <v>611</v>
      </c>
      <c r="H306" t="s">
        <v>25</v>
      </c>
      <c r="I306" t="s">
        <v>26</v>
      </c>
      <c r="J306">
        <v>6.0000000000000001E-3</v>
      </c>
      <c r="K306" t="s">
        <v>89</v>
      </c>
      <c r="L306">
        <f t="shared" si="4"/>
        <v>6.0000000000000001E-3</v>
      </c>
    </row>
    <row r="307" spans="1:12" x14ac:dyDescent="0.35">
      <c r="A307" t="s">
        <v>19</v>
      </c>
      <c r="B307" t="s">
        <v>20</v>
      </c>
      <c r="C307" t="s">
        <v>21</v>
      </c>
      <c r="D307" t="s">
        <v>505</v>
      </c>
      <c r="E307" t="s">
        <v>612</v>
      </c>
      <c r="F307" s="1">
        <v>44334</v>
      </c>
      <c r="G307" t="s">
        <v>613</v>
      </c>
      <c r="H307" t="s">
        <v>25</v>
      </c>
      <c r="I307" t="s">
        <v>26</v>
      </c>
      <c r="J307">
        <v>0</v>
      </c>
      <c r="K307" t="s">
        <v>89</v>
      </c>
      <c r="L307">
        <f t="shared" si="4"/>
        <v>0</v>
      </c>
    </row>
    <row r="308" spans="1:12" x14ac:dyDescent="0.35">
      <c r="A308" t="s">
        <v>19</v>
      </c>
      <c r="B308" t="s">
        <v>20</v>
      </c>
      <c r="C308" t="s">
        <v>21</v>
      </c>
      <c r="D308" t="s">
        <v>505</v>
      </c>
      <c r="E308" t="s">
        <v>614</v>
      </c>
      <c r="F308" s="1">
        <v>44334</v>
      </c>
      <c r="G308" t="s">
        <v>615</v>
      </c>
      <c r="H308" t="s">
        <v>25</v>
      </c>
      <c r="I308" t="s">
        <v>26</v>
      </c>
      <c r="J308">
        <v>1E-3</v>
      </c>
      <c r="K308" t="s">
        <v>89</v>
      </c>
      <c r="L308">
        <f t="shared" si="4"/>
        <v>1E-3</v>
      </c>
    </row>
    <row r="309" spans="1:12" x14ac:dyDescent="0.35">
      <c r="A309" t="s">
        <v>19</v>
      </c>
      <c r="B309" t="s">
        <v>20</v>
      </c>
      <c r="C309" t="s">
        <v>21</v>
      </c>
      <c r="D309" t="s">
        <v>505</v>
      </c>
      <c r="E309" t="s">
        <v>616</v>
      </c>
      <c r="F309" s="1">
        <v>44334</v>
      </c>
      <c r="G309" t="s">
        <v>444</v>
      </c>
      <c r="H309" t="s">
        <v>25</v>
      </c>
      <c r="I309" t="s">
        <v>26</v>
      </c>
      <c r="J309">
        <v>0</v>
      </c>
      <c r="K309" t="s">
        <v>89</v>
      </c>
      <c r="L309">
        <f t="shared" si="4"/>
        <v>0</v>
      </c>
    </row>
    <row r="310" spans="1:12" x14ac:dyDescent="0.35">
      <c r="A310" t="s">
        <v>19</v>
      </c>
      <c r="B310" t="s">
        <v>20</v>
      </c>
      <c r="C310" t="s">
        <v>21</v>
      </c>
      <c r="D310" t="s">
        <v>505</v>
      </c>
      <c r="E310" t="s">
        <v>617</v>
      </c>
      <c r="F310" s="1">
        <v>44334</v>
      </c>
      <c r="G310" t="s">
        <v>618</v>
      </c>
      <c r="H310" t="s">
        <v>25</v>
      </c>
      <c r="I310" t="s">
        <v>26</v>
      </c>
      <c r="J310">
        <v>6.0000000000000001E-3</v>
      </c>
      <c r="K310" t="s">
        <v>89</v>
      </c>
      <c r="L310">
        <f t="shared" si="4"/>
        <v>6.0000000000000001E-3</v>
      </c>
    </row>
    <row r="311" spans="1:12" x14ac:dyDescent="0.35">
      <c r="A311" t="s">
        <v>19</v>
      </c>
      <c r="B311" t="s">
        <v>20</v>
      </c>
      <c r="C311" t="s">
        <v>21</v>
      </c>
      <c r="D311" t="s">
        <v>505</v>
      </c>
      <c r="E311" t="s">
        <v>619</v>
      </c>
      <c r="F311" s="1">
        <v>44369</v>
      </c>
      <c r="G311" t="s">
        <v>480</v>
      </c>
      <c r="H311" t="s">
        <v>25</v>
      </c>
      <c r="I311" t="s">
        <v>26</v>
      </c>
      <c r="J311">
        <v>0</v>
      </c>
      <c r="K311" t="s">
        <v>89</v>
      </c>
      <c r="L311">
        <f t="shared" si="4"/>
        <v>0</v>
      </c>
    </row>
    <row r="312" spans="1:12" x14ac:dyDescent="0.35">
      <c r="A312" t="s">
        <v>19</v>
      </c>
      <c r="B312" t="s">
        <v>20</v>
      </c>
      <c r="C312" t="s">
        <v>21</v>
      </c>
      <c r="D312" t="s">
        <v>505</v>
      </c>
      <c r="E312" t="s">
        <v>620</v>
      </c>
      <c r="F312" s="1">
        <v>44369</v>
      </c>
      <c r="G312" t="s">
        <v>486</v>
      </c>
      <c r="H312" t="s">
        <v>25</v>
      </c>
      <c r="I312" t="s">
        <v>26</v>
      </c>
      <c r="J312">
        <v>4.0000000000000001E-3</v>
      </c>
      <c r="K312" t="s">
        <v>89</v>
      </c>
      <c r="L312">
        <f t="shared" si="4"/>
        <v>4.0000000000000001E-3</v>
      </c>
    </row>
    <row r="313" spans="1:12" x14ac:dyDescent="0.35">
      <c r="A313" t="s">
        <v>19</v>
      </c>
      <c r="B313" t="s">
        <v>20</v>
      </c>
      <c r="C313" t="s">
        <v>21</v>
      </c>
      <c r="D313" t="s">
        <v>505</v>
      </c>
      <c r="E313" t="s">
        <v>621</v>
      </c>
      <c r="F313" s="1">
        <v>44369</v>
      </c>
      <c r="G313" t="s">
        <v>478</v>
      </c>
      <c r="H313" t="s">
        <v>25</v>
      </c>
      <c r="I313" t="s">
        <v>26</v>
      </c>
      <c r="J313">
        <v>8.9999999999999993E-3</v>
      </c>
      <c r="K313" t="s">
        <v>89</v>
      </c>
      <c r="L313">
        <f t="shared" si="4"/>
        <v>8.9999999999999993E-3</v>
      </c>
    </row>
    <row r="314" spans="1:12" x14ac:dyDescent="0.35">
      <c r="A314" t="s">
        <v>19</v>
      </c>
      <c r="B314" t="s">
        <v>20</v>
      </c>
      <c r="C314" t="s">
        <v>21</v>
      </c>
      <c r="D314" t="s">
        <v>505</v>
      </c>
      <c r="E314" t="s">
        <v>622</v>
      </c>
      <c r="F314" s="1">
        <v>44369</v>
      </c>
      <c r="G314" t="s">
        <v>446</v>
      </c>
      <c r="H314" t="s">
        <v>25</v>
      </c>
      <c r="I314" t="s">
        <v>26</v>
      </c>
      <c r="J314">
        <v>3.0000000000000001E-3</v>
      </c>
      <c r="K314" t="s">
        <v>89</v>
      </c>
      <c r="L314">
        <f t="shared" si="4"/>
        <v>3.0000000000000001E-3</v>
      </c>
    </row>
    <row r="315" spans="1:12" x14ac:dyDescent="0.35">
      <c r="A315" t="s">
        <v>19</v>
      </c>
      <c r="B315" t="s">
        <v>20</v>
      </c>
      <c r="C315" t="s">
        <v>21</v>
      </c>
      <c r="D315" t="s">
        <v>505</v>
      </c>
      <c r="E315" t="s">
        <v>623</v>
      </c>
      <c r="F315" s="1">
        <v>44369</v>
      </c>
      <c r="G315" t="s">
        <v>474</v>
      </c>
      <c r="H315" t="s">
        <v>25</v>
      </c>
      <c r="I315" t="s">
        <v>26</v>
      </c>
      <c r="J315">
        <v>0</v>
      </c>
      <c r="K315" t="s">
        <v>89</v>
      </c>
      <c r="L315">
        <f t="shared" si="4"/>
        <v>0</v>
      </c>
    </row>
    <row r="316" spans="1:12" x14ac:dyDescent="0.35">
      <c r="A316" t="s">
        <v>19</v>
      </c>
      <c r="B316" t="s">
        <v>20</v>
      </c>
      <c r="C316" t="s">
        <v>21</v>
      </c>
      <c r="D316" t="s">
        <v>505</v>
      </c>
      <c r="E316" t="s">
        <v>624</v>
      </c>
      <c r="F316" s="1">
        <v>44369</v>
      </c>
      <c r="G316" t="s">
        <v>482</v>
      </c>
      <c r="H316" t="s">
        <v>25</v>
      </c>
      <c r="I316" t="s">
        <v>26</v>
      </c>
      <c r="J316">
        <v>1.4E-2</v>
      </c>
      <c r="K316" t="s">
        <v>89</v>
      </c>
      <c r="L316">
        <f t="shared" si="4"/>
        <v>1.4E-2</v>
      </c>
    </row>
    <row r="317" spans="1:12" x14ac:dyDescent="0.35">
      <c r="A317" t="s">
        <v>19</v>
      </c>
      <c r="B317" t="s">
        <v>20</v>
      </c>
      <c r="C317" t="s">
        <v>21</v>
      </c>
      <c r="D317" t="s">
        <v>505</v>
      </c>
      <c r="E317" t="s">
        <v>625</v>
      </c>
      <c r="F317" s="1">
        <v>44369</v>
      </c>
      <c r="G317" t="s">
        <v>500</v>
      </c>
      <c r="H317" t="s">
        <v>25</v>
      </c>
      <c r="I317" t="s">
        <v>26</v>
      </c>
      <c r="J317">
        <v>7.0000000000000001E-3</v>
      </c>
      <c r="K317" t="s">
        <v>89</v>
      </c>
      <c r="L317">
        <f t="shared" si="4"/>
        <v>7.0000000000000001E-3</v>
      </c>
    </row>
    <row r="318" spans="1:12" x14ac:dyDescent="0.35">
      <c r="A318" t="s">
        <v>19</v>
      </c>
      <c r="B318" t="s">
        <v>20</v>
      </c>
      <c r="C318" t="s">
        <v>21</v>
      </c>
      <c r="D318" t="s">
        <v>505</v>
      </c>
      <c r="E318" t="s">
        <v>626</v>
      </c>
      <c r="F318" s="1">
        <v>44369</v>
      </c>
      <c r="G318" t="s">
        <v>452</v>
      </c>
      <c r="H318" t="s">
        <v>25</v>
      </c>
      <c r="I318" t="s">
        <v>26</v>
      </c>
      <c r="J318">
        <v>2E-3</v>
      </c>
      <c r="K318" t="s">
        <v>89</v>
      </c>
      <c r="L318">
        <f t="shared" si="4"/>
        <v>2E-3</v>
      </c>
    </row>
    <row r="319" spans="1:12" x14ac:dyDescent="0.35">
      <c r="A319" t="s">
        <v>19</v>
      </c>
      <c r="B319" t="s">
        <v>20</v>
      </c>
      <c r="C319" t="s">
        <v>21</v>
      </c>
      <c r="D319" t="s">
        <v>505</v>
      </c>
      <c r="E319" t="s">
        <v>627</v>
      </c>
      <c r="F319" s="1">
        <v>44369</v>
      </c>
      <c r="G319" t="s">
        <v>464</v>
      </c>
      <c r="H319" t="s">
        <v>25</v>
      </c>
      <c r="I319" t="s">
        <v>26</v>
      </c>
      <c r="J319">
        <v>0</v>
      </c>
      <c r="K319" t="s">
        <v>89</v>
      </c>
      <c r="L319">
        <f t="shared" si="4"/>
        <v>0</v>
      </c>
    </row>
    <row r="320" spans="1:12" x14ac:dyDescent="0.35">
      <c r="A320" t="s">
        <v>19</v>
      </c>
      <c r="B320" t="s">
        <v>20</v>
      </c>
      <c r="C320" t="s">
        <v>21</v>
      </c>
      <c r="D320" t="s">
        <v>505</v>
      </c>
      <c r="E320" t="s">
        <v>628</v>
      </c>
      <c r="F320" s="1">
        <v>44369</v>
      </c>
      <c r="G320" t="s">
        <v>629</v>
      </c>
      <c r="H320" t="s">
        <v>25</v>
      </c>
      <c r="I320" t="s">
        <v>26</v>
      </c>
      <c r="J320">
        <v>2E-3</v>
      </c>
      <c r="K320" t="s">
        <v>89</v>
      </c>
      <c r="L320">
        <f t="shared" si="4"/>
        <v>2E-3</v>
      </c>
    </row>
    <row r="321" spans="1:12" x14ac:dyDescent="0.35">
      <c r="A321" t="s">
        <v>19</v>
      </c>
      <c r="B321" t="s">
        <v>20</v>
      </c>
      <c r="C321" t="s">
        <v>21</v>
      </c>
      <c r="D321" t="s">
        <v>505</v>
      </c>
      <c r="E321" t="s">
        <v>630</v>
      </c>
      <c r="F321" s="1">
        <v>44369</v>
      </c>
      <c r="G321" t="s">
        <v>458</v>
      </c>
      <c r="H321" t="s">
        <v>25</v>
      </c>
      <c r="I321" t="s">
        <v>26</v>
      </c>
      <c r="J321">
        <v>2.8000000000000001E-2</v>
      </c>
      <c r="K321" t="s">
        <v>89</v>
      </c>
      <c r="L321">
        <f t="shared" si="4"/>
        <v>2.8000000000000001E-2</v>
      </c>
    </row>
    <row r="322" spans="1:12" x14ac:dyDescent="0.35">
      <c r="A322" t="s">
        <v>19</v>
      </c>
      <c r="B322" t="s">
        <v>20</v>
      </c>
      <c r="C322" t="s">
        <v>21</v>
      </c>
      <c r="D322" t="s">
        <v>505</v>
      </c>
      <c r="E322" t="s">
        <v>631</v>
      </c>
      <c r="F322" s="1">
        <v>44370</v>
      </c>
      <c r="G322" t="s">
        <v>632</v>
      </c>
      <c r="H322" t="s">
        <v>25</v>
      </c>
      <c r="I322" t="s">
        <v>26</v>
      </c>
      <c r="J322">
        <v>0</v>
      </c>
      <c r="K322" t="s">
        <v>89</v>
      </c>
      <c r="L322">
        <f t="shared" ref="L322:L324" si="5">IF(K322="UG/L",J322/1000,J322)</f>
        <v>0</v>
      </c>
    </row>
    <row r="323" spans="1:12" x14ac:dyDescent="0.35">
      <c r="A323" t="s">
        <v>19</v>
      </c>
      <c r="B323" t="s">
        <v>20</v>
      </c>
      <c r="C323" t="s">
        <v>21</v>
      </c>
      <c r="D323" t="s">
        <v>505</v>
      </c>
      <c r="E323" t="s">
        <v>633</v>
      </c>
      <c r="F323" s="1">
        <v>44371</v>
      </c>
      <c r="G323" t="s">
        <v>634</v>
      </c>
      <c r="H323" t="s">
        <v>25</v>
      </c>
      <c r="I323" t="s">
        <v>26</v>
      </c>
      <c r="J323">
        <v>1E-3</v>
      </c>
      <c r="K323" t="s">
        <v>89</v>
      </c>
      <c r="L323">
        <f t="shared" si="5"/>
        <v>1E-3</v>
      </c>
    </row>
    <row r="324" spans="1:12" x14ac:dyDescent="0.35">
      <c r="A324" t="s">
        <v>19</v>
      </c>
      <c r="B324" t="s">
        <v>20</v>
      </c>
      <c r="C324" t="s">
        <v>21</v>
      </c>
      <c r="D324" t="s">
        <v>505</v>
      </c>
      <c r="E324" t="s">
        <v>635</v>
      </c>
      <c r="F324" s="1">
        <v>44371</v>
      </c>
      <c r="G324" t="s">
        <v>456</v>
      </c>
      <c r="H324" t="s">
        <v>25</v>
      </c>
      <c r="I324" t="s">
        <v>26</v>
      </c>
      <c r="J324">
        <v>0</v>
      </c>
      <c r="K324" t="s">
        <v>89</v>
      </c>
      <c r="L324">
        <f t="shared" si="5"/>
        <v>0</v>
      </c>
    </row>
  </sheetData>
  <sortState xmlns:xlrd2="http://schemas.microsoft.com/office/spreadsheetml/2017/richdata2" ref="A2:K324">
    <sortCondition ref="F2:F32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597D9-2B94-4913-9016-CEA05EDB4456}">
  <dimension ref="A1:M42"/>
  <sheetViews>
    <sheetView workbookViewId="0">
      <selection activeCell="N32" sqref="N32"/>
    </sheetView>
  </sheetViews>
  <sheetFormatPr defaultRowHeight="14.5" x14ac:dyDescent="0.35"/>
  <cols>
    <col min="1" max="1" width="14.1796875" bestFit="1" customWidth="1"/>
    <col min="6" max="6" width="10.7265625" bestFit="1" customWidth="1"/>
  </cols>
  <sheetData>
    <row r="1" spans="1:13" x14ac:dyDescent="0.35">
      <c r="A1" t="s">
        <v>636</v>
      </c>
      <c r="B1" t="s">
        <v>14</v>
      </c>
      <c r="C1" t="s">
        <v>637</v>
      </c>
      <c r="D1" t="s">
        <v>638</v>
      </c>
      <c r="E1" t="s">
        <v>639</v>
      </c>
      <c r="F1" t="s">
        <v>640</v>
      </c>
    </row>
    <row r="2" spans="1:13" x14ac:dyDescent="0.35">
      <c r="A2" s="10">
        <v>44412</v>
      </c>
      <c r="B2" t="s">
        <v>641</v>
      </c>
      <c r="C2" s="34">
        <v>1</v>
      </c>
      <c r="D2" s="11" t="s">
        <v>642</v>
      </c>
      <c r="E2" s="34" t="s">
        <v>642</v>
      </c>
      <c r="F2" s="34" t="s">
        <v>642</v>
      </c>
      <c r="H2">
        <f>MAX(C2,E2)</f>
        <v>1</v>
      </c>
      <c r="I2">
        <f>H2/1000</f>
        <v>1E-3</v>
      </c>
      <c r="K2">
        <v>0</v>
      </c>
      <c r="L2" s="39" t="s">
        <v>643</v>
      </c>
      <c r="M2" s="2">
        <v>1</v>
      </c>
    </row>
    <row r="3" spans="1:13" x14ac:dyDescent="0.35">
      <c r="A3" s="10">
        <v>44413</v>
      </c>
      <c r="B3" t="s">
        <v>644</v>
      </c>
      <c r="C3" s="34">
        <v>3</v>
      </c>
      <c r="D3" s="34" t="s">
        <v>642</v>
      </c>
      <c r="E3" s="34">
        <v>4</v>
      </c>
      <c r="F3" s="34" t="s">
        <v>642</v>
      </c>
      <c r="H3">
        <f t="shared" ref="H3:H42" si="0">MAX(C3,E3)</f>
        <v>4</v>
      </c>
      <c r="I3">
        <f t="shared" ref="I3:I42" si="1">H3/1000</f>
        <v>4.0000000000000001E-3</v>
      </c>
      <c r="K3">
        <v>0</v>
      </c>
      <c r="L3" s="39"/>
      <c r="M3" s="2">
        <v>2</v>
      </c>
    </row>
    <row r="4" spans="1:13" x14ac:dyDescent="0.35">
      <c r="A4" s="10">
        <v>44413</v>
      </c>
      <c r="B4" t="s">
        <v>645</v>
      </c>
      <c r="C4" s="34">
        <v>5</v>
      </c>
      <c r="D4" s="34" t="s">
        <v>642</v>
      </c>
      <c r="E4" s="34">
        <v>4</v>
      </c>
      <c r="F4" s="34" t="s">
        <v>642</v>
      </c>
      <c r="H4">
        <f t="shared" si="0"/>
        <v>5</v>
      </c>
      <c r="I4">
        <f t="shared" si="1"/>
        <v>5.0000000000000001E-3</v>
      </c>
      <c r="K4">
        <v>0</v>
      </c>
      <c r="L4" s="39"/>
      <c r="M4" s="2">
        <v>3</v>
      </c>
    </row>
    <row r="5" spans="1:13" x14ac:dyDescent="0.35">
      <c r="A5" s="10">
        <v>44413</v>
      </c>
      <c r="B5" t="s">
        <v>646</v>
      </c>
      <c r="C5" s="34">
        <v>1</v>
      </c>
      <c r="D5" s="34" t="s">
        <v>642</v>
      </c>
      <c r="E5" s="34">
        <v>1</v>
      </c>
      <c r="F5" s="34" t="s">
        <v>642</v>
      </c>
      <c r="H5">
        <f t="shared" si="0"/>
        <v>1</v>
      </c>
      <c r="I5">
        <f t="shared" si="1"/>
        <v>1E-3</v>
      </c>
      <c r="K5">
        <v>0</v>
      </c>
      <c r="L5" s="39"/>
      <c r="M5" s="2">
        <v>4</v>
      </c>
    </row>
    <row r="6" spans="1:13" x14ac:dyDescent="0.35">
      <c r="A6" s="10">
        <v>44416</v>
      </c>
      <c r="B6" t="s">
        <v>647</v>
      </c>
      <c r="C6" s="34" t="s">
        <v>642</v>
      </c>
      <c r="D6" s="34" t="s">
        <v>642</v>
      </c>
      <c r="E6" s="34" t="s">
        <v>642</v>
      </c>
      <c r="F6" s="34" t="s">
        <v>642</v>
      </c>
      <c r="H6">
        <f t="shared" si="0"/>
        <v>0</v>
      </c>
      <c r="I6">
        <f t="shared" si="1"/>
        <v>0</v>
      </c>
      <c r="K6">
        <v>0</v>
      </c>
      <c r="L6" s="39"/>
      <c r="M6" s="2">
        <v>5</v>
      </c>
    </row>
    <row r="7" spans="1:13" x14ac:dyDescent="0.35">
      <c r="A7" s="10">
        <v>44411</v>
      </c>
      <c r="B7" t="s">
        <v>648</v>
      </c>
      <c r="C7" s="34">
        <v>2</v>
      </c>
      <c r="D7" s="34" t="s">
        <v>642</v>
      </c>
      <c r="E7" s="34">
        <v>1</v>
      </c>
      <c r="F7" s="34" t="s">
        <v>642</v>
      </c>
      <c r="H7">
        <f t="shared" si="0"/>
        <v>2</v>
      </c>
      <c r="I7">
        <f t="shared" si="1"/>
        <v>2E-3</v>
      </c>
      <c r="K7">
        <v>0</v>
      </c>
      <c r="L7" s="39"/>
      <c r="M7" s="2">
        <v>6</v>
      </c>
    </row>
    <row r="8" spans="1:13" x14ac:dyDescent="0.35">
      <c r="A8" s="10">
        <v>44411</v>
      </c>
      <c r="B8" t="s">
        <v>649</v>
      </c>
      <c r="C8" s="34">
        <v>2</v>
      </c>
      <c r="D8" s="34" t="s">
        <v>642</v>
      </c>
      <c r="E8" s="34">
        <v>2</v>
      </c>
      <c r="F8" s="34" t="s">
        <v>642</v>
      </c>
      <c r="H8">
        <f t="shared" si="0"/>
        <v>2</v>
      </c>
      <c r="I8">
        <f t="shared" si="1"/>
        <v>2E-3</v>
      </c>
      <c r="K8">
        <v>0</v>
      </c>
      <c r="L8" s="39"/>
      <c r="M8" s="2">
        <v>7</v>
      </c>
    </row>
    <row r="9" spans="1:13" x14ac:dyDescent="0.35">
      <c r="A9" s="10">
        <v>44412</v>
      </c>
      <c r="B9" t="s">
        <v>650</v>
      </c>
      <c r="C9" s="34">
        <v>1</v>
      </c>
      <c r="D9" s="34" t="s">
        <v>642</v>
      </c>
      <c r="E9" s="34" t="s">
        <v>642</v>
      </c>
      <c r="F9" s="34" t="s">
        <v>642</v>
      </c>
      <c r="H9">
        <f t="shared" si="0"/>
        <v>1</v>
      </c>
      <c r="I9">
        <f t="shared" si="1"/>
        <v>1E-3</v>
      </c>
      <c r="K9">
        <v>0</v>
      </c>
      <c r="L9" s="39"/>
      <c r="M9" s="2">
        <v>8</v>
      </c>
    </row>
    <row r="10" spans="1:13" x14ac:dyDescent="0.35">
      <c r="A10" s="10">
        <v>44414</v>
      </c>
      <c r="B10" t="s">
        <v>651</v>
      </c>
      <c r="C10" s="34">
        <v>12</v>
      </c>
      <c r="D10" s="34" t="s">
        <v>642</v>
      </c>
      <c r="E10" s="12">
        <v>21</v>
      </c>
      <c r="F10" s="34" t="s">
        <v>642</v>
      </c>
      <c r="H10">
        <f t="shared" si="0"/>
        <v>21</v>
      </c>
      <c r="I10">
        <f t="shared" si="1"/>
        <v>2.1000000000000001E-2</v>
      </c>
      <c r="K10">
        <v>0</v>
      </c>
      <c r="L10" s="39"/>
      <c r="M10" s="2">
        <v>9</v>
      </c>
    </row>
    <row r="11" spans="1:13" x14ac:dyDescent="0.35">
      <c r="A11" s="10">
        <v>44413</v>
      </c>
      <c r="B11" t="s">
        <v>652</v>
      </c>
      <c r="C11" s="34">
        <v>2</v>
      </c>
      <c r="D11" s="34" t="s">
        <v>642</v>
      </c>
      <c r="E11" s="34">
        <v>2</v>
      </c>
      <c r="F11" s="34" t="s">
        <v>642</v>
      </c>
      <c r="H11">
        <f t="shared" si="0"/>
        <v>2</v>
      </c>
      <c r="I11">
        <f t="shared" si="1"/>
        <v>2E-3</v>
      </c>
      <c r="K11">
        <v>0</v>
      </c>
      <c r="L11" s="39"/>
      <c r="M11" s="2">
        <v>10</v>
      </c>
    </row>
    <row r="12" spans="1:13" x14ac:dyDescent="0.35">
      <c r="A12" s="10">
        <v>44417</v>
      </c>
      <c r="B12" t="s">
        <v>653</v>
      </c>
      <c r="C12" s="34">
        <v>11</v>
      </c>
      <c r="D12" s="34" t="s">
        <v>642</v>
      </c>
      <c r="E12" s="12">
        <v>17</v>
      </c>
      <c r="F12" s="34" t="s">
        <v>642</v>
      </c>
      <c r="H12">
        <f t="shared" si="0"/>
        <v>17</v>
      </c>
      <c r="I12">
        <f t="shared" si="1"/>
        <v>1.7000000000000001E-2</v>
      </c>
      <c r="K12">
        <v>0</v>
      </c>
      <c r="L12" s="39"/>
      <c r="M12" s="2">
        <v>11</v>
      </c>
    </row>
    <row r="13" spans="1:13" x14ac:dyDescent="0.35">
      <c r="A13" s="10">
        <v>44414</v>
      </c>
      <c r="B13" t="s">
        <v>654</v>
      </c>
      <c r="C13" s="34" t="s">
        <v>642</v>
      </c>
      <c r="D13" s="34" t="s">
        <v>642</v>
      </c>
      <c r="E13" s="34" t="s">
        <v>642</v>
      </c>
      <c r="F13" s="34" t="s">
        <v>642</v>
      </c>
      <c r="H13">
        <f t="shared" si="0"/>
        <v>0</v>
      </c>
      <c r="I13">
        <f t="shared" si="1"/>
        <v>0</v>
      </c>
      <c r="K13">
        <v>0</v>
      </c>
      <c r="L13" s="39"/>
      <c r="M13" s="2">
        <v>12</v>
      </c>
    </row>
    <row r="14" spans="1:13" x14ac:dyDescent="0.35">
      <c r="A14" s="10">
        <v>44414</v>
      </c>
      <c r="B14" t="s">
        <v>655</v>
      </c>
      <c r="C14" s="34">
        <v>2</v>
      </c>
      <c r="D14" s="34" t="s">
        <v>642</v>
      </c>
      <c r="E14" s="34" t="s">
        <v>642</v>
      </c>
      <c r="F14" s="34" t="s">
        <v>642</v>
      </c>
      <c r="H14">
        <f t="shared" si="0"/>
        <v>2</v>
      </c>
      <c r="I14">
        <f t="shared" si="1"/>
        <v>2E-3</v>
      </c>
      <c r="K14">
        <v>1E-3</v>
      </c>
      <c r="L14" s="39"/>
      <c r="M14" s="2">
        <v>13</v>
      </c>
    </row>
    <row r="15" spans="1:13" x14ac:dyDescent="0.35">
      <c r="A15" s="10">
        <v>44412</v>
      </c>
      <c r="B15" t="s">
        <v>656</v>
      </c>
      <c r="C15" s="34" t="s">
        <v>642</v>
      </c>
      <c r="D15" s="34" t="s">
        <v>642</v>
      </c>
      <c r="E15" s="34" t="s">
        <v>642</v>
      </c>
      <c r="F15" s="34" t="s">
        <v>642</v>
      </c>
      <c r="H15">
        <f t="shared" si="0"/>
        <v>0</v>
      </c>
      <c r="I15">
        <f t="shared" si="1"/>
        <v>0</v>
      </c>
      <c r="K15">
        <v>1E-3</v>
      </c>
      <c r="L15" s="39"/>
      <c r="M15" s="2">
        <v>14</v>
      </c>
    </row>
    <row r="16" spans="1:13" x14ac:dyDescent="0.35">
      <c r="A16" s="10">
        <v>44414</v>
      </c>
      <c r="B16" t="s">
        <v>657</v>
      </c>
      <c r="C16" s="34">
        <v>12</v>
      </c>
      <c r="D16" s="34" t="s">
        <v>642</v>
      </c>
      <c r="E16" s="34">
        <v>15</v>
      </c>
      <c r="F16" s="34" t="s">
        <v>642</v>
      </c>
      <c r="H16">
        <f t="shared" si="0"/>
        <v>15</v>
      </c>
      <c r="I16">
        <f t="shared" si="1"/>
        <v>1.4999999999999999E-2</v>
      </c>
      <c r="K16">
        <v>1E-3</v>
      </c>
      <c r="L16" s="39"/>
      <c r="M16" s="2">
        <v>15</v>
      </c>
    </row>
    <row r="17" spans="1:13" x14ac:dyDescent="0.35">
      <c r="A17" s="10">
        <v>44412</v>
      </c>
      <c r="B17" t="s">
        <v>658</v>
      </c>
      <c r="C17" s="34" t="s">
        <v>642</v>
      </c>
      <c r="D17" s="34" t="s">
        <v>642</v>
      </c>
      <c r="E17" s="34" t="s">
        <v>642</v>
      </c>
      <c r="F17" s="34" t="s">
        <v>642</v>
      </c>
      <c r="H17">
        <f t="shared" si="0"/>
        <v>0</v>
      </c>
      <c r="I17">
        <f t="shared" si="1"/>
        <v>0</v>
      </c>
      <c r="K17">
        <v>1E-3</v>
      </c>
      <c r="L17" s="39"/>
      <c r="M17" s="2">
        <v>16</v>
      </c>
    </row>
    <row r="18" spans="1:13" x14ac:dyDescent="0.35">
      <c r="A18" s="10">
        <v>44411</v>
      </c>
      <c r="B18" t="s">
        <v>659</v>
      </c>
      <c r="C18" s="34" t="s">
        <v>642</v>
      </c>
      <c r="D18" s="34" t="s">
        <v>642</v>
      </c>
      <c r="E18" s="34" t="s">
        <v>642</v>
      </c>
      <c r="F18" s="34" t="s">
        <v>642</v>
      </c>
      <c r="H18">
        <f t="shared" si="0"/>
        <v>0</v>
      </c>
      <c r="I18">
        <f t="shared" si="1"/>
        <v>0</v>
      </c>
      <c r="K18">
        <v>2E-3</v>
      </c>
      <c r="L18" s="39"/>
      <c r="M18" s="2">
        <v>17</v>
      </c>
    </row>
    <row r="19" spans="1:13" x14ac:dyDescent="0.35">
      <c r="A19" s="10">
        <v>44424</v>
      </c>
      <c r="B19" t="s">
        <v>660</v>
      </c>
      <c r="C19" s="34" t="s">
        <v>642</v>
      </c>
      <c r="D19" s="34" t="s">
        <v>642</v>
      </c>
      <c r="E19" s="34" t="s">
        <v>642</v>
      </c>
      <c r="F19" s="34" t="s">
        <v>642</v>
      </c>
      <c r="H19">
        <f t="shared" si="0"/>
        <v>0</v>
      </c>
      <c r="I19">
        <f t="shared" si="1"/>
        <v>0</v>
      </c>
      <c r="K19">
        <v>2E-3</v>
      </c>
      <c r="L19" s="39"/>
      <c r="M19" s="2">
        <v>18</v>
      </c>
    </row>
    <row r="20" spans="1:13" x14ac:dyDescent="0.35">
      <c r="A20" s="10">
        <v>44420</v>
      </c>
      <c r="B20" t="s">
        <v>661</v>
      </c>
      <c r="C20" s="34">
        <v>2</v>
      </c>
      <c r="D20" s="34" t="s">
        <v>642</v>
      </c>
      <c r="E20" s="34">
        <v>4</v>
      </c>
      <c r="F20" s="34" t="s">
        <v>642</v>
      </c>
      <c r="H20">
        <f t="shared" si="0"/>
        <v>4</v>
      </c>
      <c r="I20">
        <f t="shared" si="1"/>
        <v>4.0000000000000001E-3</v>
      </c>
      <c r="K20">
        <v>2E-3</v>
      </c>
      <c r="L20" s="39"/>
      <c r="M20" s="2">
        <v>19</v>
      </c>
    </row>
    <row r="21" spans="1:13" x14ac:dyDescent="0.35">
      <c r="A21" s="10">
        <v>44421</v>
      </c>
      <c r="B21" t="s">
        <v>662</v>
      </c>
      <c r="C21" s="34" t="s">
        <v>642</v>
      </c>
      <c r="D21" s="34" t="s">
        <v>642</v>
      </c>
      <c r="E21" s="34" t="s">
        <v>642</v>
      </c>
      <c r="F21" s="34" t="s">
        <v>642</v>
      </c>
      <c r="H21">
        <f t="shared" si="0"/>
        <v>0</v>
      </c>
      <c r="I21">
        <f t="shared" si="1"/>
        <v>0</v>
      </c>
      <c r="K21">
        <v>2E-3</v>
      </c>
      <c r="L21" s="39"/>
      <c r="M21" s="2">
        <v>20</v>
      </c>
    </row>
    <row r="22" spans="1:13" x14ac:dyDescent="0.35">
      <c r="A22" s="10">
        <v>44425</v>
      </c>
      <c r="B22" t="s">
        <v>663</v>
      </c>
      <c r="C22" s="34" t="s">
        <v>642</v>
      </c>
      <c r="D22" s="34" t="s">
        <v>642</v>
      </c>
      <c r="E22" s="34" t="s">
        <v>642</v>
      </c>
      <c r="F22" s="34" t="s">
        <v>642</v>
      </c>
      <c r="H22">
        <f t="shared" si="0"/>
        <v>0</v>
      </c>
      <c r="I22">
        <f t="shared" si="1"/>
        <v>0</v>
      </c>
      <c r="K22">
        <v>2E-3</v>
      </c>
      <c r="L22" s="39"/>
      <c r="M22" s="2">
        <v>21</v>
      </c>
    </row>
    <row r="23" spans="1:13" x14ac:dyDescent="0.35">
      <c r="A23" s="10">
        <v>44427</v>
      </c>
      <c r="B23" t="s">
        <v>664</v>
      </c>
      <c r="C23" s="34">
        <v>2</v>
      </c>
      <c r="D23" s="34" t="s">
        <v>642</v>
      </c>
      <c r="E23" s="34">
        <v>2</v>
      </c>
      <c r="F23" s="34" t="s">
        <v>642</v>
      </c>
      <c r="H23">
        <f t="shared" si="0"/>
        <v>2</v>
      </c>
      <c r="I23">
        <f t="shared" si="1"/>
        <v>2E-3</v>
      </c>
      <c r="K23">
        <v>2E-3</v>
      </c>
      <c r="L23" s="39"/>
      <c r="M23" s="2">
        <v>22</v>
      </c>
    </row>
    <row r="24" spans="1:13" x14ac:dyDescent="0.35">
      <c r="A24" s="10">
        <v>44424</v>
      </c>
      <c r="B24" t="s">
        <v>665</v>
      </c>
      <c r="C24" s="34" t="s">
        <v>642</v>
      </c>
      <c r="D24" s="34" t="s">
        <v>642</v>
      </c>
      <c r="E24" s="34" t="s">
        <v>642</v>
      </c>
      <c r="F24" s="34" t="s">
        <v>642</v>
      </c>
      <c r="H24">
        <f t="shared" si="0"/>
        <v>0</v>
      </c>
      <c r="I24">
        <f t="shared" si="1"/>
        <v>0</v>
      </c>
      <c r="K24">
        <v>2E-3</v>
      </c>
      <c r="L24" s="39"/>
      <c r="M24" s="2">
        <v>23</v>
      </c>
    </row>
    <row r="25" spans="1:13" x14ac:dyDescent="0.35">
      <c r="A25" s="10">
        <v>44425</v>
      </c>
      <c r="B25" t="s">
        <v>666</v>
      </c>
      <c r="C25" s="34" t="s">
        <v>642</v>
      </c>
      <c r="D25" s="34" t="s">
        <v>642</v>
      </c>
      <c r="E25" s="34" t="s">
        <v>642</v>
      </c>
      <c r="F25" s="34" t="s">
        <v>642</v>
      </c>
      <c r="H25">
        <f t="shared" si="0"/>
        <v>0</v>
      </c>
      <c r="I25">
        <f t="shared" si="1"/>
        <v>0</v>
      </c>
      <c r="K25">
        <v>3.0000000000000001E-3</v>
      </c>
      <c r="L25" s="39"/>
      <c r="M25" s="2">
        <v>24</v>
      </c>
    </row>
    <row r="26" spans="1:13" x14ac:dyDescent="0.35">
      <c r="A26" s="10">
        <v>44425</v>
      </c>
      <c r="B26" t="s">
        <v>667</v>
      </c>
      <c r="C26" s="34">
        <v>12</v>
      </c>
      <c r="D26" s="34" t="s">
        <v>642</v>
      </c>
      <c r="E26" s="34">
        <v>10</v>
      </c>
      <c r="F26" s="34" t="s">
        <v>642</v>
      </c>
      <c r="H26">
        <f t="shared" si="0"/>
        <v>12</v>
      </c>
      <c r="I26">
        <f t="shared" si="1"/>
        <v>1.2E-2</v>
      </c>
      <c r="K26">
        <v>3.0000000000000001E-3</v>
      </c>
      <c r="L26" s="39"/>
      <c r="M26" s="2">
        <v>25</v>
      </c>
    </row>
    <row r="27" spans="1:13" x14ac:dyDescent="0.35">
      <c r="A27" s="10">
        <v>44425</v>
      </c>
      <c r="B27" t="s">
        <v>668</v>
      </c>
      <c r="C27" s="34">
        <v>2</v>
      </c>
      <c r="D27" s="34" t="s">
        <v>642</v>
      </c>
      <c r="E27" s="34">
        <v>3</v>
      </c>
      <c r="F27" s="34" t="s">
        <v>642</v>
      </c>
      <c r="H27">
        <f t="shared" si="0"/>
        <v>3</v>
      </c>
      <c r="I27">
        <f t="shared" si="1"/>
        <v>3.0000000000000001E-3</v>
      </c>
      <c r="K27">
        <v>3.0000000000000001E-3</v>
      </c>
      <c r="L27" s="39"/>
      <c r="M27" s="2">
        <v>26</v>
      </c>
    </row>
    <row r="28" spans="1:13" x14ac:dyDescent="0.35">
      <c r="A28" s="10">
        <v>44421</v>
      </c>
      <c r="B28" t="s">
        <v>669</v>
      </c>
      <c r="C28" s="13">
        <v>19</v>
      </c>
      <c r="D28" s="34" t="s">
        <v>642</v>
      </c>
      <c r="E28" s="34">
        <v>8</v>
      </c>
      <c r="F28" s="34" t="s">
        <v>642</v>
      </c>
      <c r="H28">
        <f t="shared" si="0"/>
        <v>19</v>
      </c>
      <c r="I28">
        <f t="shared" si="1"/>
        <v>1.9E-2</v>
      </c>
      <c r="K28">
        <v>4.0000000000000001E-3</v>
      </c>
      <c r="L28" s="39"/>
      <c r="M28" s="2">
        <v>27</v>
      </c>
    </row>
    <row r="29" spans="1:13" x14ac:dyDescent="0.35">
      <c r="A29" s="10">
        <v>44434</v>
      </c>
      <c r="B29" t="s">
        <v>670</v>
      </c>
      <c r="C29" s="34">
        <v>3</v>
      </c>
      <c r="D29" s="34" t="s">
        <v>642</v>
      </c>
      <c r="E29" s="34">
        <v>3</v>
      </c>
      <c r="F29" s="34" t="s">
        <v>642</v>
      </c>
      <c r="H29">
        <f t="shared" si="0"/>
        <v>3</v>
      </c>
      <c r="I29">
        <f t="shared" si="1"/>
        <v>3.0000000000000001E-3</v>
      </c>
      <c r="K29">
        <v>4.0000000000000001E-3</v>
      </c>
      <c r="L29" s="39"/>
      <c r="M29" s="2">
        <v>28</v>
      </c>
    </row>
    <row r="30" spans="1:13" x14ac:dyDescent="0.35">
      <c r="A30" s="10">
        <v>44440</v>
      </c>
      <c r="B30" t="s">
        <v>671</v>
      </c>
      <c r="C30" s="34">
        <v>1</v>
      </c>
      <c r="D30" s="34" t="s">
        <v>642</v>
      </c>
      <c r="E30" s="34">
        <v>2</v>
      </c>
      <c r="F30" s="34" t="s">
        <v>642</v>
      </c>
      <c r="H30">
        <f t="shared" si="0"/>
        <v>2</v>
      </c>
      <c r="I30">
        <f t="shared" si="1"/>
        <v>2E-3</v>
      </c>
      <c r="K30">
        <v>4.0000000000000001E-3</v>
      </c>
      <c r="L30" s="39"/>
      <c r="M30" s="2">
        <v>29</v>
      </c>
    </row>
    <row r="31" spans="1:13" x14ac:dyDescent="0.35">
      <c r="A31" s="10">
        <v>44440</v>
      </c>
      <c r="B31" t="s">
        <v>672</v>
      </c>
      <c r="C31" s="13">
        <v>48</v>
      </c>
      <c r="D31" s="34" t="s">
        <v>642</v>
      </c>
      <c r="E31" s="12">
        <v>19</v>
      </c>
      <c r="F31" s="34" t="s">
        <v>642</v>
      </c>
      <c r="H31">
        <f t="shared" si="0"/>
        <v>48</v>
      </c>
      <c r="I31">
        <f t="shared" si="1"/>
        <v>4.8000000000000001E-2</v>
      </c>
      <c r="K31">
        <v>4.0000000000000001E-3</v>
      </c>
      <c r="L31" s="39"/>
      <c r="M31" s="2">
        <v>30</v>
      </c>
    </row>
    <row r="32" spans="1:13" x14ac:dyDescent="0.35">
      <c r="A32" s="10">
        <v>44440</v>
      </c>
      <c r="B32" t="s">
        <v>673</v>
      </c>
      <c r="C32" s="34" t="s">
        <v>642</v>
      </c>
      <c r="D32" s="34" t="s">
        <v>642</v>
      </c>
      <c r="E32" s="34">
        <v>2</v>
      </c>
      <c r="F32" s="34" t="s">
        <v>642</v>
      </c>
      <c r="H32">
        <f t="shared" si="0"/>
        <v>2</v>
      </c>
      <c r="I32">
        <f t="shared" si="1"/>
        <v>2E-3</v>
      </c>
      <c r="K32">
        <v>5.0000000000000001E-3</v>
      </c>
      <c r="L32" s="39"/>
      <c r="M32" s="2">
        <v>31</v>
      </c>
    </row>
    <row r="33" spans="1:13" x14ac:dyDescent="0.35">
      <c r="A33" s="10">
        <v>44432</v>
      </c>
      <c r="B33" t="s">
        <v>674</v>
      </c>
      <c r="C33" s="34">
        <v>4</v>
      </c>
      <c r="D33" s="34" t="s">
        <v>642</v>
      </c>
      <c r="E33" s="34">
        <v>4</v>
      </c>
      <c r="F33" s="34" t="s">
        <v>642</v>
      </c>
      <c r="H33">
        <f t="shared" si="0"/>
        <v>4</v>
      </c>
      <c r="I33">
        <f t="shared" si="1"/>
        <v>4.0000000000000001E-3</v>
      </c>
      <c r="K33">
        <v>5.0000000000000001E-3</v>
      </c>
      <c r="L33" s="39"/>
      <c r="M33" s="2">
        <v>32</v>
      </c>
    </row>
    <row r="34" spans="1:13" x14ac:dyDescent="0.35">
      <c r="A34" s="10">
        <v>44440</v>
      </c>
      <c r="B34" t="s">
        <v>675</v>
      </c>
      <c r="C34" s="34">
        <v>4</v>
      </c>
      <c r="D34" s="34" t="s">
        <v>642</v>
      </c>
      <c r="E34" s="34">
        <v>8</v>
      </c>
      <c r="F34" s="34" t="s">
        <v>642</v>
      </c>
      <c r="H34">
        <f t="shared" si="0"/>
        <v>8</v>
      </c>
      <c r="I34">
        <f t="shared" si="1"/>
        <v>8.0000000000000002E-3</v>
      </c>
      <c r="K34">
        <v>8.0000000000000002E-3</v>
      </c>
      <c r="L34" s="3" t="s">
        <v>676</v>
      </c>
      <c r="M34" s="2">
        <v>1</v>
      </c>
    </row>
    <row r="35" spans="1:13" s="38" customFormat="1" x14ac:dyDescent="0.35">
      <c r="A35" s="37">
        <v>44425</v>
      </c>
      <c r="B35" s="2" t="s">
        <v>677</v>
      </c>
      <c r="C35" s="9" t="s">
        <v>642</v>
      </c>
      <c r="D35" s="9" t="s">
        <v>642</v>
      </c>
      <c r="E35" s="9" t="s">
        <v>642</v>
      </c>
      <c r="F35" s="9" t="s">
        <v>642</v>
      </c>
      <c r="G35" s="2"/>
      <c r="H35" s="2">
        <f t="shared" si="0"/>
        <v>0</v>
      </c>
      <c r="I35" s="2">
        <f t="shared" si="1"/>
        <v>0</v>
      </c>
      <c r="K35" s="38">
        <v>1.2E-2</v>
      </c>
      <c r="L35" s="40" t="s">
        <v>678</v>
      </c>
      <c r="M35" s="2">
        <v>1</v>
      </c>
    </row>
    <row r="36" spans="1:13" x14ac:dyDescent="0.35">
      <c r="A36" s="10">
        <v>44440</v>
      </c>
      <c r="B36" t="s">
        <v>679</v>
      </c>
      <c r="C36" s="34" t="s">
        <v>642</v>
      </c>
      <c r="D36" s="34" t="s">
        <v>642</v>
      </c>
      <c r="E36" s="34">
        <v>3</v>
      </c>
      <c r="F36" s="34" t="s">
        <v>642</v>
      </c>
      <c r="H36">
        <f t="shared" si="0"/>
        <v>3</v>
      </c>
      <c r="I36">
        <f t="shared" si="1"/>
        <v>3.0000000000000001E-3</v>
      </c>
      <c r="K36">
        <v>1.4999999999999999E-2</v>
      </c>
      <c r="L36" s="39"/>
      <c r="M36" s="2">
        <v>2</v>
      </c>
    </row>
    <row r="37" spans="1:13" x14ac:dyDescent="0.35">
      <c r="A37" s="10">
        <v>44435</v>
      </c>
      <c r="B37" t="s">
        <v>680</v>
      </c>
      <c r="C37" s="34">
        <v>4</v>
      </c>
      <c r="D37" s="34" t="s">
        <v>642</v>
      </c>
      <c r="E37" s="34">
        <v>2</v>
      </c>
      <c r="F37" s="34" t="s">
        <v>642</v>
      </c>
      <c r="H37">
        <f t="shared" si="0"/>
        <v>4</v>
      </c>
      <c r="I37">
        <f t="shared" si="1"/>
        <v>4.0000000000000001E-3</v>
      </c>
      <c r="K37">
        <v>1.4999999999999999E-2</v>
      </c>
      <c r="L37" s="39"/>
      <c r="M37" s="2">
        <v>3</v>
      </c>
    </row>
    <row r="38" spans="1:13" x14ac:dyDescent="0.35">
      <c r="A38" s="10">
        <v>44441</v>
      </c>
      <c r="B38" t="s">
        <v>681</v>
      </c>
      <c r="C38" s="34">
        <v>3</v>
      </c>
      <c r="D38" s="34" t="s">
        <v>642</v>
      </c>
      <c r="E38" s="34">
        <v>5</v>
      </c>
      <c r="F38" s="34" t="s">
        <v>642</v>
      </c>
      <c r="H38">
        <f t="shared" si="0"/>
        <v>5</v>
      </c>
      <c r="I38">
        <f t="shared" si="1"/>
        <v>5.0000000000000001E-3</v>
      </c>
      <c r="K38">
        <v>1.7000000000000001E-2</v>
      </c>
      <c r="L38" s="39" t="s">
        <v>682</v>
      </c>
      <c r="M38" s="2">
        <v>1</v>
      </c>
    </row>
    <row r="39" spans="1:13" x14ac:dyDescent="0.35">
      <c r="A39" s="10">
        <v>44453</v>
      </c>
      <c r="B39" t="s">
        <v>683</v>
      </c>
      <c r="C39" s="34">
        <v>12</v>
      </c>
      <c r="D39" s="34" t="s">
        <v>642</v>
      </c>
      <c r="E39" s="34">
        <v>20</v>
      </c>
      <c r="F39" s="34" t="s">
        <v>642</v>
      </c>
      <c r="H39">
        <f t="shared" si="0"/>
        <v>20</v>
      </c>
      <c r="I39">
        <f t="shared" si="1"/>
        <v>0.02</v>
      </c>
      <c r="K39">
        <v>1.9E-2</v>
      </c>
      <c r="L39" s="39"/>
      <c r="M39" s="2">
        <v>2</v>
      </c>
    </row>
    <row r="40" spans="1:13" x14ac:dyDescent="0.35">
      <c r="A40" s="10">
        <v>44453</v>
      </c>
      <c r="B40" t="s">
        <v>684</v>
      </c>
      <c r="C40" s="34" t="s">
        <v>642</v>
      </c>
      <c r="D40" s="34" t="s">
        <v>642</v>
      </c>
      <c r="E40" s="34" t="s">
        <v>642</v>
      </c>
      <c r="F40" s="34" t="s">
        <v>642</v>
      </c>
      <c r="H40">
        <f t="shared" si="0"/>
        <v>0</v>
      </c>
      <c r="I40">
        <f t="shared" si="1"/>
        <v>0</v>
      </c>
      <c r="K40">
        <v>0.02</v>
      </c>
      <c r="L40" s="39"/>
      <c r="M40" s="2">
        <v>3</v>
      </c>
    </row>
    <row r="41" spans="1:13" x14ac:dyDescent="0.35">
      <c r="A41" s="10">
        <v>44453</v>
      </c>
      <c r="B41" t="s">
        <v>685</v>
      </c>
      <c r="C41" s="34">
        <v>11</v>
      </c>
      <c r="D41" s="34" t="s">
        <v>642</v>
      </c>
      <c r="E41" s="34">
        <v>15</v>
      </c>
      <c r="F41" s="34" t="s">
        <v>642</v>
      </c>
      <c r="H41">
        <f t="shared" si="0"/>
        <v>15</v>
      </c>
      <c r="I41">
        <f t="shared" si="1"/>
        <v>1.4999999999999999E-2</v>
      </c>
      <c r="K41">
        <v>2.1000000000000001E-2</v>
      </c>
      <c r="L41" t="s">
        <v>686</v>
      </c>
      <c r="M41" s="2">
        <v>1</v>
      </c>
    </row>
    <row r="42" spans="1:13" x14ac:dyDescent="0.35">
      <c r="A42" s="10">
        <v>44453</v>
      </c>
      <c r="B42" t="s">
        <v>687</v>
      </c>
      <c r="C42" s="34">
        <v>1</v>
      </c>
      <c r="D42" s="34" t="s">
        <v>642</v>
      </c>
      <c r="E42" s="34" t="s">
        <v>642</v>
      </c>
      <c r="F42" s="34" t="s">
        <v>642</v>
      </c>
      <c r="H42">
        <f t="shared" si="0"/>
        <v>1</v>
      </c>
      <c r="I42">
        <f t="shared" si="1"/>
        <v>1E-3</v>
      </c>
      <c r="K42">
        <v>4.8000000000000001E-2</v>
      </c>
      <c r="L42" t="s">
        <v>688</v>
      </c>
      <c r="M42" s="2">
        <v>1</v>
      </c>
    </row>
  </sheetData>
  <sortState xmlns:xlrd2="http://schemas.microsoft.com/office/spreadsheetml/2017/richdata2" ref="K2:K42">
    <sortCondition ref="K2:K42"/>
  </sortState>
  <mergeCells count="3">
    <mergeCell ref="L2:L33"/>
    <mergeCell ref="L35:L37"/>
    <mergeCell ref="L38:L40"/>
  </mergeCells>
  <conditionalFormatting sqref="B2:B4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EB476-BFA1-4C23-9ABB-A8D69A17FF66}">
  <dimension ref="A1:Y329"/>
  <sheetViews>
    <sheetView topLeftCell="B1" workbookViewId="0">
      <selection activeCell="P9" sqref="P9"/>
    </sheetView>
  </sheetViews>
  <sheetFormatPr defaultRowHeight="14.5" x14ac:dyDescent="0.35"/>
  <cols>
    <col min="1" max="1" width="11.1796875" bestFit="1" customWidth="1"/>
    <col min="2" max="2" width="6.26953125" bestFit="1" customWidth="1"/>
    <col min="3" max="3" width="16.453125" bestFit="1" customWidth="1"/>
    <col min="4" max="4" width="9.81640625" bestFit="1" customWidth="1"/>
    <col min="5" max="5" width="8" bestFit="1" customWidth="1"/>
    <col min="6" max="6" width="11.7265625" bestFit="1" customWidth="1"/>
    <col min="7" max="7" width="20" bestFit="1" customWidth="1"/>
    <col min="8" max="8" width="13.26953125" bestFit="1" customWidth="1"/>
    <col min="9" max="9" width="7.81640625" bestFit="1" customWidth="1"/>
    <col min="10" max="10" width="6.54296875" bestFit="1" customWidth="1"/>
    <col min="11" max="11" width="5.7265625" bestFit="1" customWidth="1"/>
    <col min="15" max="15" width="16.26953125" bestFit="1" customWidth="1"/>
    <col min="17" max="17" width="16.81640625" bestFit="1" customWidth="1"/>
    <col min="18" max="18" width="15.81640625" bestFit="1" customWidth="1"/>
  </cols>
  <sheetData>
    <row r="1" spans="1:25" ht="15" thickTop="1" x14ac:dyDescent="0.3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O1" s="14" t="s">
        <v>1</v>
      </c>
      <c r="P1" s="15"/>
      <c r="Q1" s="25" t="s">
        <v>643</v>
      </c>
      <c r="R1" s="26" t="s">
        <v>676</v>
      </c>
      <c r="S1" s="27" t="s">
        <v>678</v>
      </c>
      <c r="T1" s="27" t="s">
        <v>682</v>
      </c>
      <c r="U1" s="27" t="s">
        <v>686</v>
      </c>
      <c r="V1" s="27" t="s">
        <v>689</v>
      </c>
      <c r="W1" s="27" t="s">
        <v>690</v>
      </c>
      <c r="X1" s="27" t="s">
        <v>691</v>
      </c>
      <c r="Y1" s="28" t="s">
        <v>688</v>
      </c>
    </row>
    <row r="2" spans="1:25" x14ac:dyDescent="0.3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s="1">
        <v>43360</v>
      </c>
      <c r="G2" t="s">
        <v>24</v>
      </c>
      <c r="H2" t="s">
        <v>25</v>
      </c>
      <c r="I2" t="s">
        <v>26</v>
      </c>
      <c r="J2">
        <v>21</v>
      </c>
      <c r="K2" t="s">
        <v>27</v>
      </c>
      <c r="L2">
        <v>0</v>
      </c>
      <c r="M2" s="41" t="s">
        <v>643</v>
      </c>
      <c r="N2" s="4"/>
      <c r="O2" s="17">
        <v>30</v>
      </c>
      <c r="P2" s="18">
        <v>2018</v>
      </c>
      <c r="Q2" s="29">
        <f>15/30</f>
        <v>0.5</v>
      </c>
      <c r="R2" s="29">
        <f>3/30</f>
        <v>0.1</v>
      </c>
      <c r="S2" s="29">
        <f>4/30</f>
        <v>0.13333333333333333</v>
      </c>
      <c r="T2" s="29">
        <f>3/30</f>
        <v>0.1</v>
      </c>
      <c r="U2" s="29">
        <f>2/30</f>
        <v>6.6666666666666666E-2</v>
      </c>
      <c r="V2" s="29">
        <f>1/30</f>
        <v>3.3333333333333333E-2</v>
      </c>
      <c r="W2" s="29">
        <f>0</f>
        <v>0</v>
      </c>
      <c r="X2" s="29">
        <v>0</v>
      </c>
      <c r="Y2" s="30">
        <f>2/30</f>
        <v>6.6666666666666666E-2</v>
      </c>
    </row>
    <row r="3" spans="1:25" x14ac:dyDescent="0.35">
      <c r="A3" t="s">
        <v>19</v>
      </c>
      <c r="B3" t="s">
        <v>20</v>
      </c>
      <c r="C3" t="s">
        <v>21</v>
      </c>
      <c r="D3" t="s">
        <v>22</v>
      </c>
      <c r="E3" t="s">
        <v>28</v>
      </c>
      <c r="F3" s="1">
        <v>43361</v>
      </c>
      <c r="G3" t="s">
        <v>29</v>
      </c>
      <c r="H3" t="s">
        <v>25</v>
      </c>
      <c r="I3" t="s">
        <v>26</v>
      </c>
      <c r="J3">
        <v>4.9000000000000004</v>
      </c>
      <c r="K3" t="s">
        <v>27</v>
      </c>
      <c r="L3">
        <v>0</v>
      </c>
      <c r="M3" s="41"/>
      <c r="N3" s="4"/>
      <c r="O3" s="17">
        <v>46</v>
      </c>
      <c r="P3" s="18" t="s">
        <v>2</v>
      </c>
      <c r="Q3" s="29">
        <f>22/46</f>
        <v>0.47826086956521741</v>
      </c>
      <c r="R3" s="29">
        <f>6/46</f>
        <v>0.13043478260869565</v>
      </c>
      <c r="S3" s="29">
        <f>6/46</f>
        <v>0.13043478260869565</v>
      </c>
      <c r="T3" s="29">
        <f>3/O3</f>
        <v>6.5217391304347824E-2</v>
      </c>
      <c r="U3" s="29">
        <f>4/O3</f>
        <v>8.6956521739130432E-2</v>
      </c>
      <c r="V3" s="29">
        <v>0</v>
      </c>
      <c r="W3" s="29">
        <f>2/O3</f>
        <v>4.3478260869565216E-2</v>
      </c>
      <c r="X3" s="29">
        <f>1/O3</f>
        <v>2.1739130434782608E-2</v>
      </c>
      <c r="Y3" s="30">
        <f>2/O3</f>
        <v>4.3478260869565216E-2</v>
      </c>
    </row>
    <row r="4" spans="1:25" x14ac:dyDescent="0.35">
      <c r="A4" t="s">
        <v>19</v>
      </c>
      <c r="B4" t="s">
        <v>20</v>
      </c>
      <c r="C4" t="s">
        <v>21</v>
      </c>
      <c r="D4" t="s">
        <v>22</v>
      </c>
      <c r="E4" t="s">
        <v>30</v>
      </c>
      <c r="F4" s="1">
        <v>43361</v>
      </c>
      <c r="G4" t="s">
        <v>31</v>
      </c>
      <c r="H4" t="s">
        <v>25</v>
      </c>
      <c r="I4" t="s">
        <v>26</v>
      </c>
      <c r="J4">
        <v>0</v>
      </c>
      <c r="K4" t="s">
        <v>27</v>
      </c>
      <c r="L4">
        <v>0</v>
      </c>
      <c r="M4" s="41"/>
      <c r="N4" s="4"/>
      <c r="O4" s="17">
        <v>39</v>
      </c>
      <c r="P4" s="18" t="s">
        <v>3</v>
      </c>
      <c r="Q4" s="29">
        <f>20/$O4</f>
        <v>0.51282051282051277</v>
      </c>
      <c r="R4" s="29">
        <f>6/$O4</f>
        <v>0.15384615384615385</v>
      </c>
      <c r="S4" s="29">
        <f>3/$O4</f>
        <v>7.6923076923076927E-2</v>
      </c>
      <c r="T4" s="29">
        <f>2/$O4</f>
        <v>5.128205128205128E-2</v>
      </c>
      <c r="U4" s="29">
        <f>2/$O4</f>
        <v>5.128205128205128E-2</v>
      </c>
      <c r="V4" s="29">
        <f>1/$O4</f>
        <v>2.564102564102564E-2</v>
      </c>
      <c r="W4" s="29">
        <f>2/$O4</f>
        <v>5.128205128205128E-2</v>
      </c>
      <c r="X4" s="29">
        <f>2/$O4</f>
        <v>5.128205128205128E-2</v>
      </c>
      <c r="Y4" s="30">
        <f>1/$O4</f>
        <v>2.564102564102564E-2</v>
      </c>
    </row>
    <row r="5" spans="1:25" x14ac:dyDescent="0.35">
      <c r="A5" t="s">
        <v>19</v>
      </c>
      <c r="B5" t="s">
        <v>20</v>
      </c>
      <c r="C5" t="s">
        <v>21</v>
      </c>
      <c r="D5" t="s">
        <v>22</v>
      </c>
      <c r="E5" t="s">
        <v>32</v>
      </c>
      <c r="F5" s="1">
        <v>43361</v>
      </c>
      <c r="G5" t="s">
        <v>33</v>
      </c>
      <c r="H5" t="s">
        <v>25</v>
      </c>
      <c r="I5" t="s">
        <v>26</v>
      </c>
      <c r="J5">
        <v>0</v>
      </c>
      <c r="K5" t="s">
        <v>27</v>
      </c>
      <c r="L5">
        <v>0</v>
      </c>
      <c r="M5" s="41"/>
      <c r="N5" s="4"/>
      <c r="O5" s="17">
        <v>63</v>
      </c>
      <c r="P5" s="18" t="s">
        <v>4</v>
      </c>
      <c r="Q5" s="29">
        <f>44/$O5</f>
        <v>0.69841269841269837</v>
      </c>
      <c r="R5" s="29">
        <f>8/$O5</f>
        <v>0.12698412698412698</v>
      </c>
      <c r="S5" s="29">
        <f>8/$O5</f>
        <v>0.12698412698412698</v>
      </c>
      <c r="T5" s="29">
        <f>0/$O5</f>
        <v>0</v>
      </c>
      <c r="U5" s="29">
        <f>5/$O5</f>
        <v>7.9365079365079361E-2</v>
      </c>
      <c r="V5" s="29">
        <f>1/$O5</f>
        <v>1.5873015873015872E-2</v>
      </c>
      <c r="W5" s="29">
        <f>0/$O5</f>
        <v>0</v>
      </c>
      <c r="X5" s="29">
        <f>0/$O5</f>
        <v>0</v>
      </c>
      <c r="Y5" s="30">
        <f>3/$O5</f>
        <v>4.7619047619047616E-2</v>
      </c>
    </row>
    <row r="6" spans="1:25" x14ac:dyDescent="0.35">
      <c r="A6" t="s">
        <v>19</v>
      </c>
      <c r="B6" t="s">
        <v>20</v>
      </c>
      <c r="C6" t="s">
        <v>21</v>
      </c>
      <c r="D6" t="s">
        <v>22</v>
      </c>
      <c r="E6" t="s">
        <v>34</v>
      </c>
      <c r="F6" s="1">
        <v>43361</v>
      </c>
      <c r="G6" t="s">
        <v>35</v>
      </c>
      <c r="H6" t="s">
        <v>25</v>
      </c>
      <c r="I6" t="s">
        <v>26</v>
      </c>
      <c r="J6">
        <v>4.4000000000000004</v>
      </c>
      <c r="K6" t="s">
        <v>27</v>
      </c>
      <c r="L6">
        <v>0</v>
      </c>
      <c r="M6" s="41"/>
      <c r="N6" s="4"/>
      <c r="O6" s="17">
        <v>67</v>
      </c>
      <c r="P6" s="18" t="s">
        <v>5</v>
      </c>
      <c r="Q6" s="29">
        <f>44/$O6</f>
        <v>0.65671641791044777</v>
      </c>
      <c r="R6" s="29">
        <f>10/$O6</f>
        <v>0.14925373134328357</v>
      </c>
      <c r="S6" s="29">
        <f>2/$O6</f>
        <v>2.9850746268656716E-2</v>
      </c>
      <c r="T6" s="29">
        <f>3/$O6</f>
        <v>4.4776119402985072E-2</v>
      </c>
      <c r="U6" s="29">
        <f>2/$O6</f>
        <v>2.9850746268656716E-2</v>
      </c>
      <c r="V6" s="29">
        <f>1/$O6</f>
        <v>1.4925373134328358E-2</v>
      </c>
      <c r="W6" s="29">
        <f>1/$O6</f>
        <v>1.4925373134328358E-2</v>
      </c>
      <c r="X6" s="29">
        <f>1/$O6</f>
        <v>1.4925373134328358E-2</v>
      </c>
      <c r="Y6" s="30">
        <f>3/$O6</f>
        <v>4.4776119402985072E-2</v>
      </c>
    </row>
    <row r="7" spans="1:25" x14ac:dyDescent="0.35">
      <c r="A7" t="s">
        <v>19</v>
      </c>
      <c r="B7" t="s">
        <v>20</v>
      </c>
      <c r="C7" t="s">
        <v>21</v>
      </c>
      <c r="D7" t="s">
        <v>22</v>
      </c>
      <c r="E7" t="s">
        <v>36</v>
      </c>
      <c r="F7" s="1">
        <v>43361</v>
      </c>
      <c r="G7" t="s">
        <v>37</v>
      </c>
      <c r="H7" t="s">
        <v>25</v>
      </c>
      <c r="I7" t="s">
        <v>26</v>
      </c>
      <c r="J7">
        <v>14</v>
      </c>
      <c r="K7" t="s">
        <v>27</v>
      </c>
      <c r="L7">
        <v>2E-3</v>
      </c>
      <c r="M7" s="41"/>
      <c r="N7" s="4"/>
      <c r="O7" s="17">
        <v>78</v>
      </c>
      <c r="P7" s="18" t="s">
        <v>6</v>
      </c>
      <c r="Q7" s="29">
        <f>54/$O7</f>
        <v>0.69230769230769229</v>
      </c>
      <c r="R7" s="29">
        <f>8/$O7</f>
        <v>0.10256410256410256</v>
      </c>
      <c r="S7" s="29">
        <f>5/$O7</f>
        <v>6.4102564102564097E-2</v>
      </c>
      <c r="T7" s="29">
        <f>1/$O7</f>
        <v>1.282051282051282E-2</v>
      </c>
      <c r="U7" s="29">
        <f>2/$O7</f>
        <v>2.564102564102564E-2</v>
      </c>
      <c r="V7" s="29">
        <f>1/$O7</f>
        <v>1.282051282051282E-2</v>
      </c>
      <c r="W7" s="29">
        <f>0/$O7</f>
        <v>0</v>
      </c>
      <c r="X7" s="29">
        <f>1/$O7</f>
        <v>1.282051282051282E-2</v>
      </c>
      <c r="Y7" s="30">
        <f>6/$O7</f>
        <v>7.6923076923076927E-2</v>
      </c>
    </row>
    <row r="8" spans="1:25" ht="15" thickBot="1" x14ac:dyDescent="0.4">
      <c r="A8" t="s">
        <v>19</v>
      </c>
      <c r="B8" t="s">
        <v>20</v>
      </c>
      <c r="C8" t="s">
        <v>21</v>
      </c>
      <c r="D8" t="s">
        <v>22</v>
      </c>
      <c r="E8" t="s">
        <v>38</v>
      </c>
      <c r="F8" s="1">
        <v>43361</v>
      </c>
      <c r="G8" t="s">
        <v>39</v>
      </c>
      <c r="H8" t="s">
        <v>25</v>
      </c>
      <c r="I8" t="s">
        <v>26</v>
      </c>
      <c r="J8">
        <v>2.7</v>
      </c>
      <c r="K8" t="s">
        <v>27</v>
      </c>
      <c r="L8">
        <v>2.3999999999999998E-3</v>
      </c>
      <c r="M8" s="41"/>
      <c r="N8" s="4"/>
      <c r="O8" s="21">
        <v>41</v>
      </c>
      <c r="P8" s="22" t="s">
        <v>7</v>
      </c>
      <c r="Q8" s="31">
        <f>32/$O8</f>
        <v>0.78048780487804881</v>
      </c>
      <c r="R8" s="31">
        <f>1/$O8</f>
        <v>2.4390243902439025E-2</v>
      </c>
      <c r="S8" s="31">
        <f>3/$O8</f>
        <v>7.3170731707317069E-2</v>
      </c>
      <c r="T8" s="31">
        <f>3/$O8</f>
        <v>7.3170731707317069E-2</v>
      </c>
      <c r="U8" s="31">
        <f>1/$O8</f>
        <v>2.4390243902439025E-2</v>
      </c>
      <c r="V8" s="31">
        <f>0/$O8</f>
        <v>0</v>
      </c>
      <c r="W8" s="31">
        <f>0/$O8</f>
        <v>0</v>
      </c>
      <c r="X8" s="31">
        <f>0/$O8</f>
        <v>0</v>
      </c>
      <c r="Y8" s="32">
        <f>1/$O8</f>
        <v>2.4390243902439025E-2</v>
      </c>
    </row>
    <row r="9" spans="1:25" ht="15.5" thickTop="1" thickBot="1" x14ac:dyDescent="0.4">
      <c r="A9" t="s">
        <v>19</v>
      </c>
      <c r="B9" t="s">
        <v>20</v>
      </c>
      <c r="C9" t="s">
        <v>21</v>
      </c>
      <c r="D9" t="s">
        <v>22</v>
      </c>
      <c r="E9" t="s">
        <v>40</v>
      </c>
      <c r="F9" s="1">
        <v>43361</v>
      </c>
      <c r="G9" t="s">
        <v>41</v>
      </c>
      <c r="H9" t="s">
        <v>25</v>
      </c>
      <c r="I9" t="s">
        <v>26</v>
      </c>
      <c r="J9">
        <v>16</v>
      </c>
      <c r="K9" t="s">
        <v>27</v>
      </c>
      <c r="L9">
        <v>2.5000000000000001E-3</v>
      </c>
      <c r="M9" s="41"/>
      <c r="N9" s="4"/>
    </row>
    <row r="10" spans="1:25" ht="15" thickTop="1" x14ac:dyDescent="0.35">
      <c r="A10" t="s">
        <v>19</v>
      </c>
      <c r="B10" t="s">
        <v>20</v>
      </c>
      <c r="C10" t="s">
        <v>21</v>
      </c>
      <c r="D10" t="s">
        <v>22</v>
      </c>
      <c r="E10" t="s">
        <v>42</v>
      </c>
      <c r="F10" s="1">
        <v>43361</v>
      </c>
      <c r="G10" t="s">
        <v>43</v>
      </c>
      <c r="H10" t="s">
        <v>25</v>
      </c>
      <c r="I10" t="s">
        <v>26</v>
      </c>
      <c r="J10">
        <v>4.0999999999999996</v>
      </c>
      <c r="K10" t="s">
        <v>27</v>
      </c>
      <c r="L10">
        <v>2.7000000000000001E-3</v>
      </c>
      <c r="M10" s="41"/>
      <c r="N10" s="4"/>
      <c r="O10" s="14"/>
      <c r="P10" s="15"/>
      <c r="Q10" s="15" t="s">
        <v>692</v>
      </c>
      <c r="R10" s="16" t="s">
        <v>693</v>
      </c>
    </row>
    <row r="11" spans="1:25" x14ac:dyDescent="0.35">
      <c r="A11" t="s">
        <v>19</v>
      </c>
      <c r="B11" t="s">
        <v>20</v>
      </c>
      <c r="C11" t="s">
        <v>21</v>
      </c>
      <c r="D11" t="s">
        <v>22</v>
      </c>
      <c r="E11" t="s">
        <v>44</v>
      </c>
      <c r="F11" s="1">
        <v>43361</v>
      </c>
      <c r="G11" t="s">
        <v>45</v>
      </c>
      <c r="H11" t="s">
        <v>25</v>
      </c>
      <c r="I11" t="s">
        <v>26</v>
      </c>
      <c r="J11">
        <v>14</v>
      </c>
      <c r="K11" t="s">
        <v>27</v>
      </c>
      <c r="L11">
        <v>4.0999999999999995E-3</v>
      </c>
      <c r="M11" s="41"/>
      <c r="N11" s="4"/>
      <c r="O11" s="17">
        <v>30</v>
      </c>
      <c r="P11" s="18">
        <v>2018</v>
      </c>
      <c r="Q11" s="19">
        <f>Q2+R2+S2</f>
        <v>0.73333333333333328</v>
      </c>
      <c r="R11" s="20">
        <f>SUM(T2:Y2)</f>
        <v>0.26666666666666666</v>
      </c>
    </row>
    <row r="12" spans="1:25" x14ac:dyDescent="0.35">
      <c r="A12" t="s">
        <v>19</v>
      </c>
      <c r="B12" t="s">
        <v>20</v>
      </c>
      <c r="C12" t="s">
        <v>21</v>
      </c>
      <c r="D12" t="s">
        <v>22</v>
      </c>
      <c r="E12" t="s">
        <v>46</v>
      </c>
      <c r="F12" s="1">
        <v>43361</v>
      </c>
      <c r="G12" t="s">
        <v>47</v>
      </c>
      <c r="H12" t="s">
        <v>25</v>
      </c>
      <c r="I12" t="s">
        <v>26</v>
      </c>
      <c r="J12">
        <v>2.4</v>
      </c>
      <c r="K12" t="s">
        <v>27</v>
      </c>
      <c r="L12">
        <v>4.4000000000000003E-3</v>
      </c>
      <c r="M12" s="41"/>
      <c r="N12" s="4"/>
      <c r="O12" s="17">
        <v>46</v>
      </c>
      <c r="P12" s="18" t="s">
        <v>2</v>
      </c>
      <c r="Q12" s="19">
        <f t="shared" ref="Q12:Q17" si="0">Q3+R3+S3</f>
        <v>0.73913043478260876</v>
      </c>
      <c r="R12" s="20">
        <f t="shared" ref="R12:R17" si="1">SUM(T3:Y3)</f>
        <v>0.26086956521739135</v>
      </c>
    </row>
    <row r="13" spans="1:25" x14ac:dyDescent="0.35">
      <c r="A13" t="s">
        <v>19</v>
      </c>
      <c r="B13" t="s">
        <v>20</v>
      </c>
      <c r="C13" t="s">
        <v>21</v>
      </c>
      <c r="D13" t="s">
        <v>22</v>
      </c>
      <c r="E13" t="s">
        <v>48</v>
      </c>
      <c r="F13" s="1">
        <v>43361</v>
      </c>
      <c r="G13" t="s">
        <v>49</v>
      </c>
      <c r="H13" t="s">
        <v>25</v>
      </c>
      <c r="I13" t="s">
        <v>26</v>
      </c>
      <c r="J13">
        <v>2</v>
      </c>
      <c r="K13" t="s">
        <v>27</v>
      </c>
      <c r="L13">
        <v>4.4000000000000003E-3</v>
      </c>
      <c r="M13" s="41"/>
      <c r="N13" s="4"/>
      <c r="O13" s="17">
        <v>39</v>
      </c>
      <c r="P13" s="18" t="s">
        <v>3</v>
      </c>
      <c r="Q13" s="19">
        <f t="shared" si="0"/>
        <v>0.74358974358974361</v>
      </c>
      <c r="R13" s="20">
        <f t="shared" si="1"/>
        <v>0.25641025641025639</v>
      </c>
    </row>
    <row r="14" spans="1:25" x14ac:dyDescent="0.35">
      <c r="A14" t="s">
        <v>19</v>
      </c>
      <c r="B14" t="s">
        <v>20</v>
      </c>
      <c r="C14" t="s">
        <v>21</v>
      </c>
      <c r="D14" t="s">
        <v>22</v>
      </c>
      <c r="E14" t="s">
        <v>50</v>
      </c>
      <c r="F14" s="1">
        <v>43361</v>
      </c>
      <c r="G14" t="s">
        <v>51</v>
      </c>
      <c r="H14" t="s">
        <v>25</v>
      </c>
      <c r="I14" t="s">
        <v>26</v>
      </c>
      <c r="J14">
        <v>17</v>
      </c>
      <c r="K14" t="s">
        <v>27</v>
      </c>
      <c r="L14">
        <v>4.7000000000000002E-3</v>
      </c>
      <c r="M14" s="41"/>
      <c r="N14" s="4"/>
      <c r="O14" s="17">
        <v>63</v>
      </c>
      <c r="P14" s="18" t="s">
        <v>4</v>
      </c>
      <c r="Q14" s="19">
        <f t="shared" si="0"/>
        <v>0.95238095238095233</v>
      </c>
      <c r="R14" s="20">
        <f t="shared" si="1"/>
        <v>0.14285714285714285</v>
      </c>
    </row>
    <row r="15" spans="1:25" x14ac:dyDescent="0.35">
      <c r="A15" t="s">
        <v>19</v>
      </c>
      <c r="B15" t="s">
        <v>20</v>
      </c>
      <c r="C15" t="s">
        <v>21</v>
      </c>
      <c r="D15" t="s">
        <v>22</v>
      </c>
      <c r="E15" t="s">
        <v>52</v>
      </c>
      <c r="F15" s="1">
        <v>43361</v>
      </c>
      <c r="G15" t="s">
        <v>53</v>
      </c>
      <c r="H15" t="s">
        <v>25</v>
      </c>
      <c r="I15" t="s">
        <v>26</v>
      </c>
      <c r="J15">
        <v>0</v>
      </c>
      <c r="K15" t="s">
        <v>27</v>
      </c>
      <c r="L15">
        <v>4.9000000000000007E-3</v>
      </c>
      <c r="M15" s="41"/>
      <c r="N15" s="4"/>
      <c r="O15" s="17">
        <v>67</v>
      </c>
      <c r="P15" s="18" t="s">
        <v>5</v>
      </c>
      <c r="Q15" s="19">
        <f t="shared" si="0"/>
        <v>0.83582089552238803</v>
      </c>
      <c r="R15" s="20">
        <f t="shared" si="1"/>
        <v>0.16417910447761194</v>
      </c>
    </row>
    <row r="16" spans="1:25" x14ac:dyDescent="0.35">
      <c r="A16" t="s">
        <v>19</v>
      </c>
      <c r="B16" t="s">
        <v>20</v>
      </c>
      <c r="C16" t="s">
        <v>21</v>
      </c>
      <c r="D16" t="s">
        <v>22</v>
      </c>
      <c r="E16" t="s">
        <v>54</v>
      </c>
      <c r="F16" s="1">
        <v>43361</v>
      </c>
      <c r="G16" t="s">
        <v>55</v>
      </c>
      <c r="H16" t="s">
        <v>25</v>
      </c>
      <c r="I16" t="s">
        <v>26</v>
      </c>
      <c r="J16">
        <v>4.7</v>
      </c>
      <c r="K16" t="s">
        <v>27</v>
      </c>
      <c r="L16">
        <v>4.9000000000000007E-3</v>
      </c>
      <c r="M16" s="41"/>
      <c r="N16" s="4"/>
      <c r="O16" s="17">
        <v>78</v>
      </c>
      <c r="P16" s="18" t="s">
        <v>6</v>
      </c>
      <c r="Q16" s="19">
        <f t="shared" si="0"/>
        <v>0.85897435897435892</v>
      </c>
      <c r="R16" s="20">
        <f t="shared" si="1"/>
        <v>0.14102564102564102</v>
      </c>
    </row>
    <row r="17" spans="1:18" ht="15" thickBot="1" x14ac:dyDescent="0.4">
      <c r="A17" t="s">
        <v>19</v>
      </c>
      <c r="B17" t="s">
        <v>20</v>
      </c>
      <c r="C17" t="s">
        <v>21</v>
      </c>
      <c r="D17" t="s">
        <v>22</v>
      </c>
      <c r="E17" t="s">
        <v>56</v>
      </c>
      <c r="F17" s="1">
        <v>43361</v>
      </c>
      <c r="G17" t="s">
        <v>57</v>
      </c>
      <c r="H17" t="s">
        <v>25</v>
      </c>
      <c r="I17" t="s">
        <v>26</v>
      </c>
      <c r="J17">
        <v>2.5</v>
      </c>
      <c r="K17" t="s">
        <v>27</v>
      </c>
      <c r="L17">
        <v>5.4999999999999997E-3</v>
      </c>
      <c r="M17" s="43" t="s">
        <v>676</v>
      </c>
      <c r="N17" s="5"/>
      <c r="O17" s="21">
        <v>41</v>
      </c>
      <c r="P17" s="22" t="s">
        <v>7</v>
      </c>
      <c r="Q17" s="23">
        <f t="shared" si="0"/>
        <v>0.87804878048780488</v>
      </c>
      <c r="R17" s="24">
        <f t="shared" si="1"/>
        <v>0.12195121951219512</v>
      </c>
    </row>
    <row r="18" spans="1:18" ht="15" thickTop="1" x14ac:dyDescent="0.35">
      <c r="A18" t="s">
        <v>19</v>
      </c>
      <c r="B18" t="s">
        <v>20</v>
      </c>
      <c r="C18" t="s">
        <v>21</v>
      </c>
      <c r="D18" t="s">
        <v>22</v>
      </c>
      <c r="E18" t="s">
        <v>58</v>
      </c>
      <c r="F18" s="1">
        <v>43361</v>
      </c>
      <c r="G18" t="s">
        <v>59</v>
      </c>
      <c r="H18" t="s">
        <v>25</v>
      </c>
      <c r="I18" t="s">
        <v>26</v>
      </c>
      <c r="J18">
        <v>0</v>
      </c>
      <c r="K18" t="s">
        <v>27</v>
      </c>
      <c r="L18">
        <v>5.7999999999999996E-3</v>
      </c>
      <c r="M18" s="44"/>
      <c r="N18" s="6"/>
    </row>
    <row r="19" spans="1:18" x14ac:dyDescent="0.35">
      <c r="A19" t="s">
        <v>19</v>
      </c>
      <c r="B19" t="s">
        <v>20</v>
      </c>
      <c r="C19" t="s">
        <v>21</v>
      </c>
      <c r="D19" t="s">
        <v>22</v>
      </c>
      <c r="E19" t="s">
        <v>60</v>
      </c>
      <c r="F19" s="1">
        <v>43361</v>
      </c>
      <c r="G19" t="s">
        <v>61</v>
      </c>
      <c r="H19" t="s">
        <v>25</v>
      </c>
      <c r="I19" t="s">
        <v>26</v>
      </c>
      <c r="J19">
        <v>60</v>
      </c>
      <c r="K19" t="s">
        <v>27</v>
      </c>
      <c r="L19">
        <v>0.01</v>
      </c>
      <c r="M19" s="44"/>
      <c r="N19" s="6"/>
    </row>
    <row r="20" spans="1:18" x14ac:dyDescent="0.35">
      <c r="A20" t="s">
        <v>19</v>
      </c>
      <c r="B20" t="s">
        <v>20</v>
      </c>
      <c r="C20" t="s">
        <v>21</v>
      </c>
      <c r="D20" t="s">
        <v>22</v>
      </c>
      <c r="E20" t="s">
        <v>62</v>
      </c>
      <c r="F20" s="1">
        <v>43361</v>
      </c>
      <c r="G20" t="s">
        <v>63</v>
      </c>
      <c r="H20" t="s">
        <v>25</v>
      </c>
      <c r="I20" t="s">
        <v>26</v>
      </c>
      <c r="J20">
        <v>40</v>
      </c>
      <c r="K20" t="s">
        <v>27</v>
      </c>
      <c r="L20">
        <v>1.0999999999999999E-2</v>
      </c>
      <c r="M20" s="42" t="s">
        <v>678</v>
      </c>
      <c r="N20" s="7"/>
    </row>
    <row r="21" spans="1:18" x14ac:dyDescent="0.35">
      <c r="A21" t="s">
        <v>19</v>
      </c>
      <c r="B21" t="s">
        <v>20</v>
      </c>
      <c r="C21" t="s">
        <v>21</v>
      </c>
      <c r="D21" t="s">
        <v>22</v>
      </c>
      <c r="E21" t="s">
        <v>64</v>
      </c>
      <c r="F21" s="1">
        <v>43362</v>
      </c>
      <c r="G21" t="s">
        <v>65</v>
      </c>
      <c r="H21" t="s">
        <v>25</v>
      </c>
      <c r="I21" t="s">
        <v>26</v>
      </c>
      <c r="J21">
        <v>11</v>
      </c>
      <c r="K21" t="s">
        <v>27</v>
      </c>
      <c r="L21">
        <v>1.2999999999999999E-2</v>
      </c>
      <c r="M21" s="41"/>
      <c r="N21" s="4"/>
    </row>
    <row r="22" spans="1:18" x14ac:dyDescent="0.35">
      <c r="A22" t="s">
        <v>19</v>
      </c>
      <c r="B22" t="s">
        <v>20</v>
      </c>
      <c r="C22" t="s">
        <v>21</v>
      </c>
      <c r="D22" t="s">
        <v>22</v>
      </c>
      <c r="E22" t="s">
        <v>66</v>
      </c>
      <c r="F22" s="1">
        <v>43362</v>
      </c>
      <c r="G22" t="s">
        <v>67</v>
      </c>
      <c r="H22" t="s">
        <v>25</v>
      </c>
      <c r="I22" t="s">
        <v>26</v>
      </c>
      <c r="J22">
        <v>19</v>
      </c>
      <c r="K22" t="s">
        <v>27</v>
      </c>
      <c r="L22">
        <v>1.4E-2</v>
      </c>
      <c r="M22" s="41"/>
      <c r="N22" s="4"/>
    </row>
    <row r="23" spans="1:18" x14ac:dyDescent="0.35">
      <c r="A23" t="s">
        <v>19</v>
      </c>
      <c r="B23" t="s">
        <v>20</v>
      </c>
      <c r="C23" t="s">
        <v>21</v>
      </c>
      <c r="D23" t="s">
        <v>22</v>
      </c>
      <c r="E23" t="s">
        <v>68</v>
      </c>
      <c r="F23" s="1">
        <v>43362</v>
      </c>
      <c r="G23" t="s">
        <v>69</v>
      </c>
      <c r="H23" t="s">
        <v>25</v>
      </c>
      <c r="I23" t="s">
        <v>26</v>
      </c>
      <c r="J23">
        <v>4.9000000000000004</v>
      </c>
      <c r="K23" t="s">
        <v>27</v>
      </c>
      <c r="L23">
        <v>1.4E-2</v>
      </c>
      <c r="M23" s="41"/>
      <c r="N23" s="4"/>
    </row>
    <row r="24" spans="1:18" x14ac:dyDescent="0.35">
      <c r="A24" t="s">
        <v>19</v>
      </c>
      <c r="B24" t="s">
        <v>20</v>
      </c>
      <c r="C24" t="s">
        <v>21</v>
      </c>
      <c r="D24" t="s">
        <v>22</v>
      </c>
      <c r="E24" t="s">
        <v>70</v>
      </c>
      <c r="F24" s="1">
        <v>43362</v>
      </c>
      <c r="G24" t="s">
        <v>71</v>
      </c>
      <c r="H24" t="s">
        <v>25</v>
      </c>
      <c r="I24" t="s">
        <v>26</v>
      </c>
      <c r="J24">
        <v>5.5</v>
      </c>
      <c r="K24" t="s">
        <v>27</v>
      </c>
      <c r="L24">
        <v>1.6E-2</v>
      </c>
      <c r="M24" s="42" t="s">
        <v>682</v>
      </c>
      <c r="N24" s="7"/>
    </row>
    <row r="25" spans="1:18" x14ac:dyDescent="0.35">
      <c r="A25" t="s">
        <v>19</v>
      </c>
      <c r="B25" t="s">
        <v>20</v>
      </c>
      <c r="C25" t="s">
        <v>21</v>
      </c>
      <c r="D25" t="s">
        <v>22</v>
      </c>
      <c r="E25" t="s">
        <v>72</v>
      </c>
      <c r="F25" s="1">
        <v>43362</v>
      </c>
      <c r="G25" t="s">
        <v>73</v>
      </c>
      <c r="H25" t="s">
        <v>25</v>
      </c>
      <c r="I25" t="s">
        <v>26</v>
      </c>
      <c r="J25">
        <v>4.4000000000000004</v>
      </c>
      <c r="K25" t="s">
        <v>27</v>
      </c>
      <c r="L25">
        <v>1.7000000000000001E-2</v>
      </c>
      <c r="M25" s="41"/>
      <c r="N25" s="4"/>
    </row>
    <row r="26" spans="1:18" x14ac:dyDescent="0.35">
      <c r="A26" t="s">
        <v>19</v>
      </c>
      <c r="B26" t="s">
        <v>20</v>
      </c>
      <c r="C26" t="s">
        <v>21</v>
      </c>
      <c r="D26" t="s">
        <v>22</v>
      </c>
      <c r="E26" t="s">
        <v>74</v>
      </c>
      <c r="F26" s="1">
        <v>43362</v>
      </c>
      <c r="G26" t="s">
        <v>75</v>
      </c>
      <c r="H26" t="s">
        <v>25</v>
      </c>
      <c r="I26" t="s">
        <v>26</v>
      </c>
      <c r="J26">
        <v>13</v>
      </c>
      <c r="K26" t="s">
        <v>27</v>
      </c>
      <c r="L26">
        <v>1.9E-2</v>
      </c>
      <c r="M26" s="41"/>
      <c r="N26" s="4"/>
    </row>
    <row r="27" spans="1:18" x14ac:dyDescent="0.35">
      <c r="A27" t="s">
        <v>19</v>
      </c>
      <c r="B27" t="s">
        <v>20</v>
      </c>
      <c r="C27" t="s">
        <v>21</v>
      </c>
      <c r="D27" t="s">
        <v>22</v>
      </c>
      <c r="E27" t="s">
        <v>76</v>
      </c>
      <c r="F27" s="1">
        <v>43366</v>
      </c>
      <c r="G27" t="s">
        <v>77</v>
      </c>
      <c r="H27" t="s">
        <v>25</v>
      </c>
      <c r="I27" t="s">
        <v>26</v>
      </c>
      <c r="J27">
        <v>10</v>
      </c>
      <c r="K27" t="s">
        <v>27</v>
      </c>
      <c r="L27">
        <v>2.1000000000000001E-2</v>
      </c>
      <c r="M27" s="41" t="s">
        <v>694</v>
      </c>
      <c r="N27" s="4"/>
    </row>
    <row r="28" spans="1:18" x14ac:dyDescent="0.35">
      <c r="A28" t="s">
        <v>19</v>
      </c>
      <c r="B28" t="s">
        <v>20</v>
      </c>
      <c r="C28" t="s">
        <v>21</v>
      </c>
      <c r="D28" t="s">
        <v>22</v>
      </c>
      <c r="E28" t="s">
        <v>78</v>
      </c>
      <c r="F28" s="1">
        <v>43367</v>
      </c>
      <c r="G28" t="s">
        <v>79</v>
      </c>
      <c r="H28" t="s">
        <v>25</v>
      </c>
      <c r="I28" t="s">
        <v>26</v>
      </c>
      <c r="J28">
        <v>5.8</v>
      </c>
      <c r="K28" t="s">
        <v>27</v>
      </c>
      <c r="L28">
        <v>2.1999999999999999E-2</v>
      </c>
      <c r="M28" s="41"/>
      <c r="N28" s="4"/>
    </row>
    <row r="29" spans="1:18" x14ac:dyDescent="0.35">
      <c r="A29" t="s">
        <v>19</v>
      </c>
      <c r="B29" t="s">
        <v>20</v>
      </c>
      <c r="C29" t="s">
        <v>21</v>
      </c>
      <c r="D29" t="s">
        <v>22</v>
      </c>
      <c r="E29" t="s">
        <v>80</v>
      </c>
      <c r="F29" s="1">
        <v>43367</v>
      </c>
      <c r="G29" t="s">
        <v>81</v>
      </c>
      <c r="H29" t="s">
        <v>25</v>
      </c>
      <c r="I29" t="s">
        <v>26</v>
      </c>
      <c r="J29">
        <v>29</v>
      </c>
      <c r="K29" t="s">
        <v>27</v>
      </c>
      <c r="L29">
        <v>2.9000000000000001E-2</v>
      </c>
      <c r="M29" s="35" t="s">
        <v>695</v>
      </c>
      <c r="N29" s="4"/>
    </row>
    <row r="30" spans="1:18" x14ac:dyDescent="0.35">
      <c r="A30" t="s">
        <v>19</v>
      </c>
      <c r="B30" t="s">
        <v>20</v>
      </c>
      <c r="C30" t="s">
        <v>21</v>
      </c>
      <c r="D30" t="s">
        <v>22</v>
      </c>
      <c r="E30" t="s">
        <v>82</v>
      </c>
      <c r="F30" s="1">
        <v>43367</v>
      </c>
      <c r="G30" t="s">
        <v>83</v>
      </c>
      <c r="H30" t="s">
        <v>25</v>
      </c>
      <c r="I30" t="s">
        <v>26</v>
      </c>
      <c r="J30">
        <v>22</v>
      </c>
      <c r="K30" t="s">
        <v>27</v>
      </c>
      <c r="L30">
        <v>0.04</v>
      </c>
      <c r="M30" s="41" t="s">
        <v>688</v>
      </c>
      <c r="N30" s="4"/>
    </row>
    <row r="31" spans="1:18" x14ac:dyDescent="0.35">
      <c r="A31" t="s">
        <v>19</v>
      </c>
      <c r="B31" t="s">
        <v>20</v>
      </c>
      <c r="C31" t="s">
        <v>21</v>
      </c>
      <c r="D31" t="s">
        <v>22</v>
      </c>
      <c r="E31" t="s">
        <v>84</v>
      </c>
      <c r="F31" s="1">
        <v>43367</v>
      </c>
      <c r="G31" t="s">
        <v>85</v>
      </c>
      <c r="H31" t="s">
        <v>25</v>
      </c>
      <c r="I31" t="s">
        <v>26</v>
      </c>
      <c r="J31">
        <v>0</v>
      </c>
      <c r="K31" t="s">
        <v>27</v>
      </c>
      <c r="L31">
        <v>0.06</v>
      </c>
      <c r="M31" s="41"/>
      <c r="N31" s="4"/>
    </row>
    <row r="32" spans="1:18" x14ac:dyDescent="0.35">
      <c r="F32" s="1"/>
    </row>
    <row r="33" spans="1:14" x14ac:dyDescent="0.35">
      <c r="A33" t="s">
        <v>19</v>
      </c>
      <c r="B33" t="s">
        <v>20</v>
      </c>
      <c r="C33" t="s">
        <v>21</v>
      </c>
      <c r="D33" t="s">
        <v>86</v>
      </c>
      <c r="E33" t="s">
        <v>87</v>
      </c>
      <c r="F33" s="1">
        <v>43640</v>
      </c>
      <c r="G33" t="s">
        <v>88</v>
      </c>
      <c r="H33" t="s">
        <v>25</v>
      </c>
      <c r="I33" t="s">
        <v>26</v>
      </c>
      <c r="J33">
        <v>4.3999999999999997E-2</v>
      </c>
      <c r="K33" t="s">
        <v>89</v>
      </c>
      <c r="L33">
        <v>0</v>
      </c>
      <c r="M33" s="41" t="s">
        <v>643</v>
      </c>
      <c r="N33" s="2">
        <v>1</v>
      </c>
    </row>
    <row r="34" spans="1:14" x14ac:dyDescent="0.35">
      <c r="A34" t="s">
        <v>19</v>
      </c>
      <c r="B34" t="s">
        <v>20</v>
      </c>
      <c r="C34" t="s">
        <v>21</v>
      </c>
      <c r="D34" t="s">
        <v>86</v>
      </c>
      <c r="E34" t="s">
        <v>90</v>
      </c>
      <c r="F34" s="1">
        <v>43640</v>
      </c>
      <c r="G34" t="s">
        <v>91</v>
      </c>
      <c r="H34" t="s">
        <v>25</v>
      </c>
      <c r="I34" t="s">
        <v>26</v>
      </c>
      <c r="J34">
        <v>1.9E-2</v>
      </c>
      <c r="K34" t="s">
        <v>89</v>
      </c>
      <c r="L34">
        <v>0</v>
      </c>
      <c r="M34" s="41"/>
      <c r="N34" s="2">
        <f>1+N33</f>
        <v>2</v>
      </c>
    </row>
    <row r="35" spans="1:14" x14ac:dyDescent="0.35">
      <c r="A35" t="s">
        <v>19</v>
      </c>
      <c r="B35" t="s">
        <v>20</v>
      </c>
      <c r="C35" t="s">
        <v>21</v>
      </c>
      <c r="D35" t="s">
        <v>86</v>
      </c>
      <c r="E35" t="s">
        <v>92</v>
      </c>
      <c r="F35" s="1">
        <v>43640</v>
      </c>
      <c r="G35" t="s">
        <v>93</v>
      </c>
      <c r="H35" t="s">
        <v>25</v>
      </c>
      <c r="I35" t="s">
        <v>26</v>
      </c>
      <c r="J35">
        <v>1.7000000000000001E-2</v>
      </c>
      <c r="K35" t="s">
        <v>89</v>
      </c>
      <c r="L35">
        <v>0</v>
      </c>
      <c r="M35" s="41"/>
      <c r="N35" s="2">
        <f t="shared" ref="N35:N54" si="2">1+N34</f>
        <v>3</v>
      </c>
    </row>
    <row r="36" spans="1:14" x14ac:dyDescent="0.35">
      <c r="A36" t="s">
        <v>19</v>
      </c>
      <c r="B36" t="s">
        <v>20</v>
      </c>
      <c r="C36" t="s">
        <v>21</v>
      </c>
      <c r="D36" t="s">
        <v>86</v>
      </c>
      <c r="E36" t="s">
        <v>94</v>
      </c>
      <c r="F36" s="1">
        <v>43640</v>
      </c>
      <c r="G36" t="s">
        <v>95</v>
      </c>
      <c r="H36" t="s">
        <v>25</v>
      </c>
      <c r="I36" t="s">
        <v>26</v>
      </c>
      <c r="J36">
        <v>7.0000000000000001E-3</v>
      </c>
      <c r="K36" t="s">
        <v>89</v>
      </c>
      <c r="L36">
        <v>0</v>
      </c>
      <c r="M36" s="41"/>
      <c r="N36" s="2">
        <f t="shared" si="2"/>
        <v>4</v>
      </c>
    </row>
    <row r="37" spans="1:14" x14ac:dyDescent="0.35">
      <c r="A37" t="s">
        <v>19</v>
      </c>
      <c r="B37" t="s">
        <v>20</v>
      </c>
      <c r="C37" t="s">
        <v>21</v>
      </c>
      <c r="D37" t="s">
        <v>86</v>
      </c>
      <c r="E37" t="s">
        <v>96</v>
      </c>
      <c r="F37" s="1">
        <v>43641</v>
      </c>
      <c r="G37" t="s">
        <v>97</v>
      </c>
      <c r="H37" t="s">
        <v>25</v>
      </c>
      <c r="I37" t="s">
        <v>26</v>
      </c>
      <c r="J37">
        <v>1.7999999999999999E-2</v>
      </c>
      <c r="K37" t="s">
        <v>89</v>
      </c>
      <c r="L37">
        <v>0</v>
      </c>
      <c r="M37" s="41"/>
      <c r="N37" s="2">
        <f t="shared" si="2"/>
        <v>5</v>
      </c>
    </row>
    <row r="38" spans="1:14" x14ac:dyDescent="0.35">
      <c r="A38" t="s">
        <v>19</v>
      </c>
      <c r="B38" t="s">
        <v>20</v>
      </c>
      <c r="C38" t="s">
        <v>21</v>
      </c>
      <c r="D38" t="s">
        <v>86</v>
      </c>
      <c r="E38" t="s">
        <v>98</v>
      </c>
      <c r="F38" s="1">
        <v>43641</v>
      </c>
      <c r="G38" t="s">
        <v>99</v>
      </c>
      <c r="H38" t="s">
        <v>25</v>
      </c>
      <c r="I38" t="s">
        <v>26</v>
      </c>
      <c r="J38">
        <v>8.9999999999999993E-3</v>
      </c>
      <c r="K38" t="s">
        <v>89</v>
      </c>
      <c r="L38">
        <v>0</v>
      </c>
      <c r="M38" s="41"/>
      <c r="N38" s="2">
        <f t="shared" si="2"/>
        <v>6</v>
      </c>
    </row>
    <row r="39" spans="1:14" x14ac:dyDescent="0.35">
      <c r="A39" t="s">
        <v>19</v>
      </c>
      <c r="B39" t="s">
        <v>20</v>
      </c>
      <c r="C39" t="s">
        <v>21</v>
      </c>
      <c r="D39" t="s">
        <v>86</v>
      </c>
      <c r="E39" t="s">
        <v>100</v>
      </c>
      <c r="F39" s="1">
        <v>43641</v>
      </c>
      <c r="G39" t="s">
        <v>101</v>
      </c>
      <c r="H39" t="s">
        <v>25</v>
      </c>
      <c r="I39" t="s">
        <v>26</v>
      </c>
      <c r="J39">
        <v>0</v>
      </c>
      <c r="K39" t="s">
        <v>89</v>
      </c>
      <c r="L39">
        <v>0</v>
      </c>
      <c r="M39" s="41"/>
      <c r="N39" s="2">
        <f t="shared" si="2"/>
        <v>7</v>
      </c>
    </row>
    <row r="40" spans="1:14" x14ac:dyDescent="0.35">
      <c r="A40" t="s">
        <v>19</v>
      </c>
      <c r="B40" t="s">
        <v>20</v>
      </c>
      <c r="C40" t="s">
        <v>21</v>
      </c>
      <c r="D40" t="s">
        <v>86</v>
      </c>
      <c r="E40" t="s">
        <v>102</v>
      </c>
      <c r="F40" s="1">
        <v>43641</v>
      </c>
      <c r="G40" t="s">
        <v>103</v>
      </c>
      <c r="H40" t="s">
        <v>25</v>
      </c>
      <c r="I40" t="s">
        <v>26</v>
      </c>
      <c r="J40">
        <v>4.0000000000000001E-3</v>
      </c>
      <c r="K40" t="s">
        <v>89</v>
      </c>
      <c r="L40">
        <v>0</v>
      </c>
      <c r="M40" s="41"/>
      <c r="N40" s="2">
        <f t="shared" si="2"/>
        <v>8</v>
      </c>
    </row>
    <row r="41" spans="1:14" x14ac:dyDescent="0.35">
      <c r="A41" t="s">
        <v>19</v>
      </c>
      <c r="B41" t="s">
        <v>20</v>
      </c>
      <c r="C41" t="s">
        <v>21</v>
      </c>
      <c r="D41" t="s">
        <v>86</v>
      </c>
      <c r="E41" t="s">
        <v>104</v>
      </c>
      <c r="F41" s="1">
        <v>43641</v>
      </c>
      <c r="G41" t="s">
        <v>105</v>
      </c>
      <c r="H41" t="s">
        <v>25</v>
      </c>
      <c r="I41" t="s">
        <v>26</v>
      </c>
      <c r="J41">
        <v>1.4999999999999999E-2</v>
      </c>
      <c r="K41" t="s">
        <v>89</v>
      </c>
      <c r="L41">
        <v>1E-3</v>
      </c>
      <c r="M41" s="41"/>
      <c r="N41" s="2">
        <f t="shared" si="2"/>
        <v>9</v>
      </c>
    </row>
    <row r="42" spans="1:14" x14ac:dyDescent="0.35">
      <c r="A42" t="s">
        <v>19</v>
      </c>
      <c r="B42" t="s">
        <v>20</v>
      </c>
      <c r="C42" t="s">
        <v>21</v>
      </c>
      <c r="D42" t="s">
        <v>86</v>
      </c>
      <c r="E42" t="s">
        <v>106</v>
      </c>
      <c r="F42" s="1">
        <v>43641</v>
      </c>
      <c r="G42" t="s">
        <v>107</v>
      </c>
      <c r="H42" t="s">
        <v>25</v>
      </c>
      <c r="I42" t="s">
        <v>26</v>
      </c>
      <c r="J42">
        <v>3.0000000000000001E-3</v>
      </c>
      <c r="K42" t="s">
        <v>89</v>
      </c>
      <c r="L42">
        <v>1E-3</v>
      </c>
      <c r="M42" s="41"/>
      <c r="N42" s="2">
        <f t="shared" si="2"/>
        <v>10</v>
      </c>
    </row>
    <row r="43" spans="1:14" x14ac:dyDescent="0.35">
      <c r="A43" t="s">
        <v>19</v>
      </c>
      <c r="B43" t="s">
        <v>20</v>
      </c>
      <c r="C43" t="s">
        <v>21</v>
      </c>
      <c r="D43" t="s">
        <v>86</v>
      </c>
      <c r="E43" t="s">
        <v>108</v>
      </c>
      <c r="F43" s="1">
        <v>43641</v>
      </c>
      <c r="G43" t="s">
        <v>109</v>
      </c>
      <c r="H43" t="s">
        <v>25</v>
      </c>
      <c r="I43" t="s">
        <v>26</v>
      </c>
      <c r="J43">
        <v>3.0000000000000001E-3</v>
      </c>
      <c r="K43" t="s">
        <v>89</v>
      </c>
      <c r="L43">
        <v>2E-3</v>
      </c>
      <c r="M43" s="41"/>
      <c r="N43" s="2">
        <f t="shared" si="2"/>
        <v>11</v>
      </c>
    </row>
    <row r="44" spans="1:14" x14ac:dyDescent="0.35">
      <c r="A44" t="s">
        <v>19</v>
      </c>
      <c r="B44" t="s">
        <v>20</v>
      </c>
      <c r="C44" t="s">
        <v>21</v>
      </c>
      <c r="D44" t="s">
        <v>86</v>
      </c>
      <c r="E44" t="s">
        <v>110</v>
      </c>
      <c r="F44" s="1">
        <v>43641</v>
      </c>
      <c r="G44" t="s">
        <v>111</v>
      </c>
      <c r="H44" t="s">
        <v>25</v>
      </c>
      <c r="I44" t="s">
        <v>26</v>
      </c>
      <c r="J44">
        <v>0</v>
      </c>
      <c r="K44" t="s">
        <v>89</v>
      </c>
      <c r="L44">
        <v>3.0000000000000001E-3</v>
      </c>
      <c r="M44" s="41"/>
      <c r="N44" s="2">
        <f t="shared" si="2"/>
        <v>12</v>
      </c>
    </row>
    <row r="45" spans="1:14" x14ac:dyDescent="0.35">
      <c r="A45" t="s">
        <v>19</v>
      </c>
      <c r="B45" t="s">
        <v>20</v>
      </c>
      <c r="C45" t="s">
        <v>21</v>
      </c>
      <c r="D45" t="s">
        <v>86</v>
      </c>
      <c r="E45" t="s">
        <v>112</v>
      </c>
      <c r="F45" s="1">
        <v>43641</v>
      </c>
      <c r="G45" t="s">
        <v>113</v>
      </c>
      <c r="H45" t="s">
        <v>25</v>
      </c>
      <c r="I45" t="s">
        <v>26</v>
      </c>
      <c r="J45">
        <v>1.2E-2</v>
      </c>
      <c r="K45" t="s">
        <v>89</v>
      </c>
      <c r="L45">
        <v>3.0000000000000001E-3</v>
      </c>
      <c r="M45" s="41"/>
      <c r="N45" s="2">
        <f t="shared" si="2"/>
        <v>13</v>
      </c>
    </row>
    <row r="46" spans="1:14" x14ac:dyDescent="0.35">
      <c r="A46" t="s">
        <v>19</v>
      </c>
      <c r="B46" t="s">
        <v>20</v>
      </c>
      <c r="C46" t="s">
        <v>21</v>
      </c>
      <c r="D46" t="s">
        <v>86</v>
      </c>
      <c r="E46" t="s">
        <v>114</v>
      </c>
      <c r="F46" s="1">
        <v>43641</v>
      </c>
      <c r="G46" t="s">
        <v>115</v>
      </c>
      <c r="H46" t="s">
        <v>25</v>
      </c>
      <c r="I46" t="s">
        <v>26</v>
      </c>
      <c r="J46">
        <v>0</v>
      </c>
      <c r="K46" t="s">
        <v>89</v>
      </c>
      <c r="L46">
        <v>3.0000000000000001E-3</v>
      </c>
      <c r="M46" s="41"/>
      <c r="N46" s="2">
        <f t="shared" si="2"/>
        <v>14</v>
      </c>
    </row>
    <row r="47" spans="1:14" x14ac:dyDescent="0.35">
      <c r="A47" t="s">
        <v>19</v>
      </c>
      <c r="B47" t="s">
        <v>20</v>
      </c>
      <c r="C47" t="s">
        <v>21</v>
      </c>
      <c r="D47" t="s">
        <v>86</v>
      </c>
      <c r="E47" t="s">
        <v>116</v>
      </c>
      <c r="F47" s="1">
        <v>43641</v>
      </c>
      <c r="G47" t="s">
        <v>117</v>
      </c>
      <c r="H47" t="s">
        <v>25</v>
      </c>
      <c r="I47" t="s">
        <v>26</v>
      </c>
      <c r="J47">
        <v>5.0000000000000001E-3</v>
      </c>
      <c r="K47" t="s">
        <v>89</v>
      </c>
      <c r="L47">
        <v>3.0000000000000001E-3</v>
      </c>
      <c r="M47" s="41"/>
      <c r="N47" s="2">
        <f t="shared" si="2"/>
        <v>15</v>
      </c>
    </row>
    <row r="48" spans="1:14" x14ac:dyDescent="0.35">
      <c r="A48" t="s">
        <v>19</v>
      </c>
      <c r="B48" t="s">
        <v>20</v>
      </c>
      <c r="C48" t="s">
        <v>21</v>
      </c>
      <c r="D48" t="s">
        <v>86</v>
      </c>
      <c r="E48" t="s">
        <v>118</v>
      </c>
      <c r="F48" s="1">
        <v>43641</v>
      </c>
      <c r="G48" t="s">
        <v>119</v>
      </c>
      <c r="H48" t="s">
        <v>25</v>
      </c>
      <c r="I48" t="s">
        <v>26</v>
      </c>
      <c r="J48">
        <v>2.1000000000000001E-2</v>
      </c>
      <c r="K48" t="s">
        <v>89</v>
      </c>
      <c r="L48">
        <v>3.0000000000000001E-3</v>
      </c>
      <c r="M48" s="41"/>
      <c r="N48" s="2">
        <f t="shared" si="2"/>
        <v>16</v>
      </c>
    </row>
    <row r="49" spans="1:14" x14ac:dyDescent="0.35">
      <c r="A49" t="s">
        <v>19</v>
      </c>
      <c r="B49" t="s">
        <v>20</v>
      </c>
      <c r="C49" t="s">
        <v>21</v>
      </c>
      <c r="D49" t="s">
        <v>86</v>
      </c>
      <c r="E49" t="s">
        <v>120</v>
      </c>
      <c r="F49" s="1">
        <v>43641</v>
      </c>
      <c r="G49" t="s">
        <v>121</v>
      </c>
      <c r="H49" t="s">
        <v>25</v>
      </c>
      <c r="I49" t="s">
        <v>26</v>
      </c>
      <c r="J49">
        <v>3.5000000000000003E-2</v>
      </c>
      <c r="K49" t="s">
        <v>89</v>
      </c>
      <c r="L49">
        <v>3.0000000000000001E-3</v>
      </c>
      <c r="M49" s="41"/>
      <c r="N49" s="2">
        <f t="shared" si="2"/>
        <v>17</v>
      </c>
    </row>
    <row r="50" spans="1:14" x14ac:dyDescent="0.35">
      <c r="A50" t="s">
        <v>19</v>
      </c>
      <c r="B50" t="s">
        <v>20</v>
      </c>
      <c r="C50" t="s">
        <v>21</v>
      </c>
      <c r="D50" t="s">
        <v>86</v>
      </c>
      <c r="E50" t="s">
        <v>122</v>
      </c>
      <c r="F50" s="1">
        <v>43641</v>
      </c>
      <c r="G50" t="s">
        <v>123</v>
      </c>
      <c r="H50" t="s">
        <v>25</v>
      </c>
      <c r="I50" t="s">
        <v>26</v>
      </c>
      <c r="J50">
        <v>0</v>
      </c>
      <c r="K50" t="s">
        <v>89</v>
      </c>
      <c r="L50">
        <v>4.0000000000000001E-3</v>
      </c>
      <c r="M50" s="41"/>
      <c r="N50" s="2">
        <f t="shared" si="2"/>
        <v>18</v>
      </c>
    </row>
    <row r="51" spans="1:14" x14ac:dyDescent="0.35">
      <c r="A51" t="s">
        <v>19</v>
      </c>
      <c r="B51" t="s">
        <v>20</v>
      </c>
      <c r="C51" t="s">
        <v>21</v>
      </c>
      <c r="D51" t="s">
        <v>86</v>
      </c>
      <c r="E51" t="s">
        <v>124</v>
      </c>
      <c r="F51" s="1">
        <v>43641</v>
      </c>
      <c r="G51" t="s">
        <v>125</v>
      </c>
      <c r="H51" t="s">
        <v>25</v>
      </c>
      <c r="I51" t="s">
        <v>26</v>
      </c>
      <c r="J51">
        <v>0</v>
      </c>
      <c r="K51" t="s">
        <v>89</v>
      </c>
      <c r="L51">
        <v>4.0000000000000001E-3</v>
      </c>
      <c r="M51" s="41"/>
      <c r="N51" s="2">
        <f t="shared" si="2"/>
        <v>19</v>
      </c>
    </row>
    <row r="52" spans="1:14" x14ac:dyDescent="0.35">
      <c r="A52" t="s">
        <v>19</v>
      </c>
      <c r="B52" t="s">
        <v>20</v>
      </c>
      <c r="C52" t="s">
        <v>21</v>
      </c>
      <c r="D52" t="s">
        <v>86</v>
      </c>
      <c r="E52" t="s">
        <v>126</v>
      </c>
      <c r="F52" s="1">
        <v>43641</v>
      </c>
      <c r="G52" t="s">
        <v>127</v>
      </c>
      <c r="H52" t="s">
        <v>25</v>
      </c>
      <c r="I52" t="s">
        <v>26</v>
      </c>
      <c r="J52">
        <v>5.0000000000000001E-3</v>
      </c>
      <c r="K52" t="s">
        <v>89</v>
      </c>
      <c r="L52">
        <v>5.0000000000000001E-3</v>
      </c>
      <c r="M52" s="41"/>
      <c r="N52" s="2">
        <f t="shared" si="2"/>
        <v>20</v>
      </c>
    </row>
    <row r="53" spans="1:14" x14ac:dyDescent="0.35">
      <c r="A53" t="s">
        <v>19</v>
      </c>
      <c r="B53" t="s">
        <v>20</v>
      </c>
      <c r="C53" t="s">
        <v>21</v>
      </c>
      <c r="D53" t="s">
        <v>86</v>
      </c>
      <c r="E53" t="s">
        <v>128</v>
      </c>
      <c r="F53" s="1">
        <v>43641</v>
      </c>
      <c r="G53" t="s">
        <v>129</v>
      </c>
      <c r="H53" t="s">
        <v>25</v>
      </c>
      <c r="I53" t="s">
        <v>26</v>
      </c>
      <c r="J53">
        <v>0</v>
      </c>
      <c r="K53" t="s">
        <v>89</v>
      </c>
      <c r="L53">
        <v>5.0000000000000001E-3</v>
      </c>
      <c r="M53" s="41"/>
      <c r="N53" s="2">
        <f t="shared" si="2"/>
        <v>21</v>
      </c>
    </row>
    <row r="54" spans="1:14" x14ac:dyDescent="0.35">
      <c r="A54" t="s">
        <v>19</v>
      </c>
      <c r="B54" t="s">
        <v>20</v>
      </c>
      <c r="C54" t="s">
        <v>21</v>
      </c>
      <c r="D54" t="s">
        <v>86</v>
      </c>
      <c r="E54" t="s">
        <v>130</v>
      </c>
      <c r="F54" s="1">
        <v>43641</v>
      </c>
      <c r="G54" t="s">
        <v>131</v>
      </c>
      <c r="H54" t="s">
        <v>25</v>
      </c>
      <c r="I54" t="s">
        <v>26</v>
      </c>
      <c r="J54">
        <v>1.2E-2</v>
      </c>
      <c r="K54" t="s">
        <v>89</v>
      </c>
      <c r="L54">
        <v>5.0000000000000001E-3</v>
      </c>
      <c r="M54" s="41"/>
      <c r="N54" s="2">
        <f t="shared" si="2"/>
        <v>22</v>
      </c>
    </row>
    <row r="55" spans="1:14" x14ac:dyDescent="0.35">
      <c r="A55" t="s">
        <v>19</v>
      </c>
      <c r="B55" t="s">
        <v>20</v>
      </c>
      <c r="C55" t="s">
        <v>21</v>
      </c>
      <c r="D55" t="s">
        <v>86</v>
      </c>
      <c r="E55" t="s">
        <v>132</v>
      </c>
      <c r="F55" s="1">
        <v>43642</v>
      </c>
      <c r="G55" t="s">
        <v>133</v>
      </c>
      <c r="H55" t="s">
        <v>25</v>
      </c>
      <c r="I55" t="s">
        <v>26</v>
      </c>
      <c r="J55">
        <v>7.0000000000000001E-3</v>
      </c>
      <c r="K55" t="s">
        <v>89</v>
      </c>
      <c r="L55">
        <v>6.0000000000000001E-3</v>
      </c>
      <c r="M55" s="40" t="s">
        <v>676</v>
      </c>
      <c r="N55" s="2">
        <v>1</v>
      </c>
    </row>
    <row r="56" spans="1:14" x14ac:dyDescent="0.35">
      <c r="A56" t="s">
        <v>19</v>
      </c>
      <c r="B56" t="s">
        <v>20</v>
      </c>
      <c r="C56" t="s">
        <v>21</v>
      </c>
      <c r="D56" t="s">
        <v>86</v>
      </c>
      <c r="E56" t="s">
        <v>134</v>
      </c>
      <c r="F56" s="1">
        <v>43642</v>
      </c>
      <c r="G56" t="s">
        <v>135</v>
      </c>
      <c r="H56" t="s">
        <v>25</v>
      </c>
      <c r="I56" t="s">
        <v>26</v>
      </c>
      <c r="J56">
        <v>3.0000000000000001E-3</v>
      </c>
      <c r="K56" t="s">
        <v>89</v>
      </c>
      <c r="L56">
        <v>7.0000000000000001E-3</v>
      </c>
      <c r="M56" s="39"/>
      <c r="N56" s="2">
        <v>2</v>
      </c>
    </row>
    <row r="57" spans="1:14" x14ac:dyDescent="0.35">
      <c r="A57" t="s">
        <v>19</v>
      </c>
      <c r="B57" t="s">
        <v>20</v>
      </c>
      <c r="C57" t="s">
        <v>21</v>
      </c>
      <c r="D57" t="s">
        <v>86</v>
      </c>
      <c r="E57" t="s">
        <v>136</v>
      </c>
      <c r="F57" s="1">
        <v>43642</v>
      </c>
      <c r="G57" t="s">
        <v>137</v>
      </c>
      <c r="H57" t="s">
        <v>25</v>
      </c>
      <c r="I57" t="s">
        <v>26</v>
      </c>
      <c r="J57">
        <v>3.5999999999999997E-2</v>
      </c>
      <c r="K57" t="s">
        <v>89</v>
      </c>
      <c r="L57">
        <v>7.0000000000000001E-3</v>
      </c>
      <c r="M57" s="39"/>
      <c r="N57" s="2">
        <v>3</v>
      </c>
    </row>
    <row r="58" spans="1:14" x14ac:dyDescent="0.35">
      <c r="A58" t="s">
        <v>19</v>
      </c>
      <c r="B58" t="s">
        <v>20</v>
      </c>
      <c r="C58" t="s">
        <v>21</v>
      </c>
      <c r="D58" t="s">
        <v>86</v>
      </c>
      <c r="E58" t="s">
        <v>138</v>
      </c>
      <c r="F58" s="1">
        <v>43642</v>
      </c>
      <c r="G58" t="s">
        <v>139</v>
      </c>
      <c r="H58" t="s">
        <v>25</v>
      </c>
      <c r="I58" t="s">
        <v>26</v>
      </c>
      <c r="J58">
        <v>0</v>
      </c>
      <c r="K58" t="s">
        <v>89</v>
      </c>
      <c r="L58">
        <v>7.0000000000000001E-3</v>
      </c>
      <c r="M58" s="39"/>
      <c r="N58" s="2">
        <v>4</v>
      </c>
    </row>
    <row r="59" spans="1:14" x14ac:dyDescent="0.35">
      <c r="A59" t="s">
        <v>19</v>
      </c>
      <c r="B59" t="s">
        <v>20</v>
      </c>
      <c r="C59" t="s">
        <v>21</v>
      </c>
      <c r="D59" t="s">
        <v>86</v>
      </c>
      <c r="E59" t="s">
        <v>140</v>
      </c>
      <c r="F59" s="1">
        <v>43642</v>
      </c>
      <c r="G59" t="s">
        <v>141</v>
      </c>
      <c r="H59" t="s">
        <v>25</v>
      </c>
      <c r="I59" t="s">
        <v>26</v>
      </c>
      <c r="J59">
        <v>1E-3</v>
      </c>
      <c r="K59" t="s">
        <v>89</v>
      </c>
      <c r="L59">
        <v>8.0000000000000002E-3</v>
      </c>
      <c r="M59" s="39"/>
      <c r="N59" s="2">
        <v>5</v>
      </c>
    </row>
    <row r="60" spans="1:14" x14ac:dyDescent="0.35">
      <c r="A60" t="s">
        <v>19</v>
      </c>
      <c r="B60" t="s">
        <v>20</v>
      </c>
      <c r="C60" t="s">
        <v>21</v>
      </c>
      <c r="D60" t="s">
        <v>86</v>
      </c>
      <c r="E60" t="s">
        <v>142</v>
      </c>
      <c r="F60" s="1">
        <v>43642</v>
      </c>
      <c r="G60" t="s">
        <v>143</v>
      </c>
      <c r="H60" t="s">
        <v>25</v>
      </c>
      <c r="I60" t="s">
        <v>26</v>
      </c>
      <c r="J60">
        <v>1.0999999999999999E-2</v>
      </c>
      <c r="K60" t="s">
        <v>89</v>
      </c>
      <c r="L60">
        <v>8.9999999999999993E-3</v>
      </c>
      <c r="M60" s="39"/>
      <c r="N60" s="2">
        <v>6</v>
      </c>
    </row>
    <row r="61" spans="1:14" x14ac:dyDescent="0.35">
      <c r="A61" t="s">
        <v>19</v>
      </c>
      <c r="B61" t="s">
        <v>20</v>
      </c>
      <c r="C61" t="s">
        <v>21</v>
      </c>
      <c r="D61" t="s">
        <v>86</v>
      </c>
      <c r="E61" t="s">
        <v>144</v>
      </c>
      <c r="F61" s="1">
        <v>43642</v>
      </c>
      <c r="G61" t="s">
        <v>145</v>
      </c>
      <c r="H61" t="s">
        <v>25</v>
      </c>
      <c r="I61" t="s">
        <v>26</v>
      </c>
      <c r="J61">
        <v>4.0000000000000001E-3</v>
      </c>
      <c r="K61" t="s">
        <v>89</v>
      </c>
      <c r="L61">
        <v>1.0999999999999999E-2</v>
      </c>
      <c r="M61" s="40" t="s">
        <v>678</v>
      </c>
      <c r="N61" s="2">
        <v>1</v>
      </c>
    </row>
    <row r="62" spans="1:14" x14ac:dyDescent="0.35">
      <c r="A62" t="s">
        <v>19</v>
      </c>
      <c r="B62" t="s">
        <v>20</v>
      </c>
      <c r="C62" t="s">
        <v>21</v>
      </c>
      <c r="D62" t="s">
        <v>86</v>
      </c>
      <c r="E62" t="s">
        <v>146</v>
      </c>
      <c r="F62" s="1">
        <v>43642</v>
      </c>
      <c r="G62" t="s">
        <v>147</v>
      </c>
      <c r="H62" t="s">
        <v>25</v>
      </c>
      <c r="I62" t="s">
        <v>26</v>
      </c>
      <c r="J62">
        <v>3.0000000000000001E-3</v>
      </c>
      <c r="K62" t="s">
        <v>89</v>
      </c>
      <c r="L62">
        <v>1.2E-2</v>
      </c>
      <c r="M62" s="39"/>
      <c r="N62" s="2">
        <v>2</v>
      </c>
    </row>
    <row r="63" spans="1:14" x14ac:dyDescent="0.35">
      <c r="A63" t="s">
        <v>19</v>
      </c>
      <c r="B63" t="s">
        <v>20</v>
      </c>
      <c r="C63" t="s">
        <v>21</v>
      </c>
      <c r="D63" t="s">
        <v>86</v>
      </c>
      <c r="E63" t="s">
        <v>148</v>
      </c>
      <c r="F63" s="1">
        <v>43642</v>
      </c>
      <c r="G63" t="s">
        <v>149</v>
      </c>
      <c r="H63" t="s">
        <v>25</v>
      </c>
      <c r="I63" t="s">
        <v>26</v>
      </c>
      <c r="J63">
        <v>2.3E-2</v>
      </c>
      <c r="K63" t="s">
        <v>89</v>
      </c>
      <c r="L63">
        <v>1.2E-2</v>
      </c>
      <c r="M63" s="39"/>
      <c r="N63" s="2">
        <v>3</v>
      </c>
    </row>
    <row r="64" spans="1:14" x14ac:dyDescent="0.35">
      <c r="A64" t="s">
        <v>19</v>
      </c>
      <c r="B64" t="s">
        <v>20</v>
      </c>
      <c r="C64" t="s">
        <v>21</v>
      </c>
      <c r="D64" t="s">
        <v>86</v>
      </c>
      <c r="E64" t="s">
        <v>150</v>
      </c>
      <c r="F64" s="1">
        <v>43642</v>
      </c>
      <c r="G64" t="s">
        <v>151</v>
      </c>
      <c r="H64" t="s">
        <v>25</v>
      </c>
      <c r="I64" t="s">
        <v>26</v>
      </c>
      <c r="J64">
        <v>1.2999999999999999E-2</v>
      </c>
      <c r="K64" t="s">
        <v>89</v>
      </c>
      <c r="L64">
        <v>1.2999999999999999E-2</v>
      </c>
      <c r="M64" s="39"/>
      <c r="N64" s="2">
        <v>4</v>
      </c>
    </row>
    <row r="65" spans="1:14" x14ac:dyDescent="0.35">
      <c r="A65" t="s">
        <v>19</v>
      </c>
      <c r="B65" t="s">
        <v>20</v>
      </c>
      <c r="C65" t="s">
        <v>21</v>
      </c>
      <c r="D65" t="s">
        <v>86</v>
      </c>
      <c r="E65" t="s">
        <v>152</v>
      </c>
      <c r="F65" s="1">
        <v>43642</v>
      </c>
      <c r="G65" t="s">
        <v>153</v>
      </c>
      <c r="H65" t="s">
        <v>25</v>
      </c>
      <c r="I65" t="s">
        <v>26</v>
      </c>
      <c r="J65">
        <v>6.0000000000000001E-3</v>
      </c>
      <c r="K65" t="s">
        <v>89</v>
      </c>
      <c r="L65">
        <v>1.4E-2</v>
      </c>
      <c r="M65" s="39"/>
      <c r="N65" s="2">
        <v>5</v>
      </c>
    </row>
    <row r="66" spans="1:14" x14ac:dyDescent="0.35">
      <c r="A66" t="s">
        <v>19</v>
      </c>
      <c r="B66" t="s">
        <v>20</v>
      </c>
      <c r="C66" t="s">
        <v>21</v>
      </c>
      <c r="D66" t="s">
        <v>86</v>
      </c>
      <c r="E66" t="s">
        <v>154</v>
      </c>
      <c r="F66" s="1">
        <v>43642</v>
      </c>
      <c r="G66" t="s">
        <v>155</v>
      </c>
      <c r="H66" t="s">
        <v>25</v>
      </c>
      <c r="I66" t="s">
        <v>26</v>
      </c>
      <c r="J66">
        <v>3.0000000000000001E-3</v>
      </c>
      <c r="K66" t="s">
        <v>89</v>
      </c>
      <c r="L66">
        <v>1.4999999999999999E-2</v>
      </c>
      <c r="M66" s="39"/>
      <c r="N66" s="2">
        <v>6</v>
      </c>
    </row>
    <row r="67" spans="1:14" x14ac:dyDescent="0.35">
      <c r="A67" t="s">
        <v>19</v>
      </c>
      <c r="B67" t="s">
        <v>20</v>
      </c>
      <c r="C67" t="s">
        <v>21</v>
      </c>
      <c r="D67" t="s">
        <v>86</v>
      </c>
      <c r="E67" t="s">
        <v>156</v>
      </c>
      <c r="F67" s="1">
        <v>43643</v>
      </c>
      <c r="G67" t="s">
        <v>157</v>
      </c>
      <c r="H67" t="s">
        <v>25</v>
      </c>
      <c r="I67" t="s">
        <v>26</v>
      </c>
      <c r="J67">
        <v>3.0000000000000001E-3</v>
      </c>
      <c r="K67" t="s">
        <v>89</v>
      </c>
      <c r="L67">
        <v>1.7000000000000001E-2</v>
      </c>
      <c r="M67" s="40" t="s">
        <v>682</v>
      </c>
      <c r="N67" s="8"/>
    </row>
    <row r="68" spans="1:14" x14ac:dyDescent="0.35">
      <c r="A68" t="s">
        <v>19</v>
      </c>
      <c r="B68" t="s">
        <v>20</v>
      </c>
      <c r="C68" t="s">
        <v>21</v>
      </c>
      <c r="D68" t="s">
        <v>86</v>
      </c>
      <c r="E68" t="s">
        <v>158</v>
      </c>
      <c r="F68" s="1">
        <v>43643</v>
      </c>
      <c r="G68" t="s">
        <v>159</v>
      </c>
      <c r="H68" t="s">
        <v>25</v>
      </c>
      <c r="I68" t="s">
        <v>26</v>
      </c>
      <c r="J68">
        <v>0</v>
      </c>
      <c r="K68" t="s">
        <v>89</v>
      </c>
      <c r="L68">
        <v>1.7999999999999999E-2</v>
      </c>
      <c r="M68" s="39"/>
      <c r="N68" s="9"/>
    </row>
    <row r="69" spans="1:14" x14ac:dyDescent="0.35">
      <c r="A69" t="s">
        <v>19</v>
      </c>
      <c r="B69" t="s">
        <v>20</v>
      </c>
      <c r="C69" t="s">
        <v>21</v>
      </c>
      <c r="D69" t="s">
        <v>86</v>
      </c>
      <c r="E69" t="s">
        <v>160</v>
      </c>
      <c r="F69" s="1">
        <v>43643</v>
      </c>
      <c r="G69" t="s">
        <v>161</v>
      </c>
      <c r="H69" t="s">
        <v>25</v>
      </c>
      <c r="I69" t="s">
        <v>26</v>
      </c>
      <c r="J69">
        <v>2E-3</v>
      </c>
      <c r="K69" t="s">
        <v>89</v>
      </c>
      <c r="L69">
        <v>1.9E-2</v>
      </c>
      <c r="M69" s="39"/>
      <c r="N69" s="9"/>
    </row>
    <row r="70" spans="1:14" x14ac:dyDescent="0.35">
      <c r="A70" t="s">
        <v>19</v>
      </c>
      <c r="B70" t="s">
        <v>20</v>
      </c>
      <c r="C70" t="s">
        <v>21</v>
      </c>
      <c r="D70" t="s">
        <v>86</v>
      </c>
      <c r="E70" t="s">
        <v>162</v>
      </c>
      <c r="F70" s="1">
        <v>43643</v>
      </c>
      <c r="G70" t="s">
        <v>163</v>
      </c>
      <c r="H70" t="s">
        <v>25</v>
      </c>
      <c r="I70" t="s">
        <v>26</v>
      </c>
      <c r="J70">
        <v>2.1000000000000001E-2</v>
      </c>
      <c r="K70" t="s">
        <v>89</v>
      </c>
      <c r="L70">
        <v>2.1000000000000001E-2</v>
      </c>
      <c r="M70" s="39" t="s">
        <v>686</v>
      </c>
      <c r="N70" s="9"/>
    </row>
    <row r="71" spans="1:14" x14ac:dyDescent="0.35">
      <c r="A71" t="s">
        <v>19</v>
      </c>
      <c r="B71" t="s">
        <v>20</v>
      </c>
      <c r="C71" t="s">
        <v>21</v>
      </c>
      <c r="D71" t="s">
        <v>86</v>
      </c>
      <c r="E71" t="s">
        <v>164</v>
      </c>
      <c r="F71" s="1">
        <v>43643</v>
      </c>
      <c r="G71" t="s">
        <v>165</v>
      </c>
      <c r="H71" t="s">
        <v>25</v>
      </c>
      <c r="I71" t="s">
        <v>26</v>
      </c>
      <c r="J71">
        <v>5.0000000000000001E-3</v>
      </c>
      <c r="K71" t="s">
        <v>89</v>
      </c>
      <c r="L71">
        <v>2.1000000000000001E-2</v>
      </c>
      <c r="M71" s="39"/>
      <c r="N71" s="9"/>
    </row>
    <row r="72" spans="1:14" x14ac:dyDescent="0.35">
      <c r="A72" t="s">
        <v>19</v>
      </c>
      <c r="B72" t="s">
        <v>20</v>
      </c>
      <c r="C72" t="s">
        <v>21</v>
      </c>
      <c r="D72" t="s">
        <v>86</v>
      </c>
      <c r="E72" t="s">
        <v>166</v>
      </c>
      <c r="F72" s="1">
        <v>43643</v>
      </c>
      <c r="G72" t="s">
        <v>167</v>
      </c>
      <c r="H72" t="s">
        <v>25</v>
      </c>
      <c r="I72" t="s">
        <v>26</v>
      </c>
      <c r="J72">
        <v>2.4E-2</v>
      </c>
      <c r="K72" t="s">
        <v>89</v>
      </c>
      <c r="L72">
        <v>2.3E-2</v>
      </c>
      <c r="M72" s="39"/>
      <c r="N72" s="9"/>
    </row>
    <row r="73" spans="1:14" x14ac:dyDescent="0.35">
      <c r="A73" t="s">
        <v>19</v>
      </c>
      <c r="B73" t="s">
        <v>20</v>
      </c>
      <c r="C73" t="s">
        <v>21</v>
      </c>
      <c r="D73" t="s">
        <v>86</v>
      </c>
      <c r="E73" t="s">
        <v>168</v>
      </c>
      <c r="F73" s="1">
        <v>43643</v>
      </c>
      <c r="G73" t="s">
        <v>169</v>
      </c>
      <c r="H73" t="s">
        <v>25</v>
      </c>
      <c r="I73" t="s">
        <v>26</v>
      </c>
      <c r="J73">
        <v>3.1E-2</v>
      </c>
      <c r="K73" t="s">
        <v>89</v>
      </c>
      <c r="L73">
        <v>2.4E-2</v>
      </c>
      <c r="M73" s="39"/>
      <c r="N73" s="9"/>
    </row>
    <row r="74" spans="1:14" x14ac:dyDescent="0.35">
      <c r="A74" t="s">
        <v>19</v>
      </c>
      <c r="B74" t="s">
        <v>20</v>
      </c>
      <c r="C74" t="s">
        <v>21</v>
      </c>
      <c r="D74" t="s">
        <v>86</v>
      </c>
      <c r="E74" t="s">
        <v>170</v>
      </c>
      <c r="F74" s="1">
        <v>43643</v>
      </c>
      <c r="G74" t="s">
        <v>171</v>
      </c>
      <c r="H74" t="s">
        <v>25</v>
      </c>
      <c r="I74" t="s">
        <v>26</v>
      </c>
      <c r="J74">
        <v>5.8999999999999997E-2</v>
      </c>
      <c r="K74" t="s">
        <v>89</v>
      </c>
      <c r="L74">
        <v>3.1E-2</v>
      </c>
      <c r="N74" s="2"/>
    </row>
    <row r="75" spans="1:14" x14ac:dyDescent="0.35">
      <c r="A75" t="s">
        <v>19</v>
      </c>
      <c r="B75" t="s">
        <v>20</v>
      </c>
      <c r="C75" t="s">
        <v>21</v>
      </c>
      <c r="D75" t="s">
        <v>86</v>
      </c>
      <c r="E75" t="s">
        <v>172</v>
      </c>
      <c r="F75" s="1">
        <v>43643</v>
      </c>
      <c r="G75" t="s">
        <v>173</v>
      </c>
      <c r="H75" t="s">
        <v>25</v>
      </c>
      <c r="I75" t="s">
        <v>26</v>
      </c>
      <c r="J75">
        <v>1.4E-2</v>
      </c>
      <c r="K75" t="s">
        <v>89</v>
      </c>
      <c r="L75">
        <v>3.5000000000000003E-2</v>
      </c>
      <c r="N75" s="2"/>
    </row>
    <row r="76" spans="1:14" x14ac:dyDescent="0.35">
      <c r="A76" t="s">
        <v>19</v>
      </c>
      <c r="B76" t="s">
        <v>20</v>
      </c>
      <c r="C76" t="s">
        <v>21</v>
      </c>
      <c r="D76" t="s">
        <v>86</v>
      </c>
      <c r="E76" t="s">
        <v>174</v>
      </c>
      <c r="F76" s="1">
        <v>43643</v>
      </c>
      <c r="G76" t="s">
        <v>175</v>
      </c>
      <c r="H76" t="s">
        <v>25</v>
      </c>
      <c r="I76" t="s">
        <v>26</v>
      </c>
      <c r="J76">
        <v>8.0000000000000002E-3</v>
      </c>
      <c r="K76" t="s">
        <v>89</v>
      </c>
      <c r="L76">
        <v>3.5999999999999997E-2</v>
      </c>
      <c r="N76" s="2"/>
    </row>
    <row r="77" spans="1:14" x14ac:dyDescent="0.35">
      <c r="A77" t="s">
        <v>19</v>
      </c>
      <c r="B77" t="s">
        <v>20</v>
      </c>
      <c r="C77" t="s">
        <v>21</v>
      </c>
      <c r="D77" t="s">
        <v>86</v>
      </c>
      <c r="E77" t="s">
        <v>176</v>
      </c>
      <c r="F77" s="1">
        <v>43644</v>
      </c>
      <c r="G77" t="s">
        <v>177</v>
      </c>
      <c r="H77" t="s">
        <v>25</v>
      </c>
      <c r="I77" t="s">
        <v>26</v>
      </c>
      <c r="J77">
        <v>7.0000000000000001E-3</v>
      </c>
      <c r="K77" t="s">
        <v>89</v>
      </c>
      <c r="L77">
        <v>4.3999999999999997E-2</v>
      </c>
      <c r="N77" s="2"/>
    </row>
    <row r="78" spans="1:14" x14ac:dyDescent="0.35">
      <c r="A78" t="s">
        <v>19</v>
      </c>
      <c r="B78" t="s">
        <v>20</v>
      </c>
      <c r="C78" t="s">
        <v>21</v>
      </c>
      <c r="D78" t="s">
        <v>86</v>
      </c>
      <c r="E78" t="s">
        <v>178</v>
      </c>
      <c r="F78" s="1">
        <v>43645</v>
      </c>
      <c r="G78" t="s">
        <v>179</v>
      </c>
      <c r="H78" t="s">
        <v>25</v>
      </c>
      <c r="I78" t="s">
        <v>26</v>
      </c>
      <c r="J78">
        <v>1E-3</v>
      </c>
      <c r="K78" t="s">
        <v>89</v>
      </c>
      <c r="L78">
        <v>5.8999999999999997E-2</v>
      </c>
      <c r="N78" s="2"/>
    </row>
    <row r="79" spans="1:14" x14ac:dyDescent="0.35">
      <c r="F79" s="1"/>
    </row>
    <row r="80" spans="1:14" x14ac:dyDescent="0.35">
      <c r="A80" t="s">
        <v>19</v>
      </c>
      <c r="B80" t="s">
        <v>20</v>
      </c>
      <c r="C80" t="s">
        <v>21</v>
      </c>
      <c r="D80" t="s">
        <v>180</v>
      </c>
      <c r="E80" t="s">
        <v>181</v>
      </c>
      <c r="F80" s="1">
        <v>43763</v>
      </c>
      <c r="G80" t="s">
        <v>182</v>
      </c>
      <c r="H80" t="s">
        <v>25</v>
      </c>
      <c r="I80" t="s">
        <v>26</v>
      </c>
      <c r="J80">
        <v>2E-3</v>
      </c>
      <c r="K80" t="s">
        <v>89</v>
      </c>
      <c r="L80">
        <v>0</v>
      </c>
      <c r="M80" s="39" t="s">
        <v>643</v>
      </c>
      <c r="N80" s="2">
        <v>1</v>
      </c>
    </row>
    <row r="81" spans="1:14" x14ac:dyDescent="0.35">
      <c r="A81" t="s">
        <v>19</v>
      </c>
      <c r="B81" t="s">
        <v>20</v>
      </c>
      <c r="C81" t="s">
        <v>21</v>
      </c>
      <c r="D81" t="s">
        <v>180</v>
      </c>
      <c r="E81" t="s">
        <v>183</v>
      </c>
      <c r="F81" s="1">
        <v>43764</v>
      </c>
      <c r="G81" t="s">
        <v>184</v>
      </c>
      <c r="H81" t="s">
        <v>25</v>
      </c>
      <c r="I81" t="s">
        <v>26</v>
      </c>
      <c r="J81">
        <v>4.0000000000000001E-3</v>
      </c>
      <c r="K81" t="s">
        <v>89</v>
      </c>
      <c r="L81">
        <v>0</v>
      </c>
      <c r="M81" s="39"/>
      <c r="N81" s="2">
        <v>2</v>
      </c>
    </row>
    <row r="82" spans="1:14" x14ac:dyDescent="0.35">
      <c r="A82" t="s">
        <v>19</v>
      </c>
      <c r="B82" t="s">
        <v>20</v>
      </c>
      <c r="C82" t="s">
        <v>21</v>
      </c>
      <c r="D82" t="s">
        <v>180</v>
      </c>
      <c r="E82" t="s">
        <v>185</v>
      </c>
      <c r="F82" s="1">
        <v>43767</v>
      </c>
      <c r="G82" t="s">
        <v>186</v>
      </c>
      <c r="H82" t="s">
        <v>25</v>
      </c>
      <c r="I82" t="s">
        <v>26</v>
      </c>
      <c r="J82">
        <v>7.0000000000000001E-3</v>
      </c>
      <c r="K82" t="s">
        <v>89</v>
      </c>
      <c r="L82">
        <v>0</v>
      </c>
      <c r="M82" s="39"/>
      <c r="N82" s="2">
        <v>3</v>
      </c>
    </row>
    <row r="83" spans="1:14" x14ac:dyDescent="0.35">
      <c r="A83" t="s">
        <v>19</v>
      </c>
      <c r="B83" t="s">
        <v>20</v>
      </c>
      <c r="C83" t="s">
        <v>21</v>
      </c>
      <c r="D83" t="s">
        <v>180</v>
      </c>
      <c r="E83" t="s">
        <v>187</v>
      </c>
      <c r="F83" s="1">
        <v>43767</v>
      </c>
      <c r="G83" t="s">
        <v>188</v>
      </c>
      <c r="H83" t="s">
        <v>25</v>
      </c>
      <c r="I83" t="s">
        <v>26</v>
      </c>
      <c r="J83">
        <v>5.0000000000000001E-3</v>
      </c>
      <c r="K83" t="s">
        <v>89</v>
      </c>
      <c r="L83">
        <v>0</v>
      </c>
      <c r="M83" s="39"/>
      <c r="N83" s="2">
        <v>4</v>
      </c>
    </row>
    <row r="84" spans="1:14" x14ac:dyDescent="0.35">
      <c r="A84" t="s">
        <v>19</v>
      </c>
      <c r="B84" t="s">
        <v>20</v>
      </c>
      <c r="C84" t="s">
        <v>21</v>
      </c>
      <c r="D84" t="s">
        <v>180</v>
      </c>
      <c r="E84" t="s">
        <v>189</v>
      </c>
      <c r="F84" s="1">
        <v>43767</v>
      </c>
      <c r="G84" t="s">
        <v>190</v>
      </c>
      <c r="H84" t="s">
        <v>25</v>
      </c>
      <c r="I84" t="s">
        <v>26</v>
      </c>
      <c r="J84">
        <v>2E-3</v>
      </c>
      <c r="K84" t="s">
        <v>89</v>
      </c>
      <c r="L84">
        <v>0</v>
      </c>
      <c r="M84" s="39"/>
      <c r="N84" s="2">
        <v>5</v>
      </c>
    </row>
    <row r="85" spans="1:14" x14ac:dyDescent="0.35">
      <c r="A85" t="s">
        <v>19</v>
      </c>
      <c r="B85" t="s">
        <v>20</v>
      </c>
      <c r="C85" t="s">
        <v>21</v>
      </c>
      <c r="D85" t="s">
        <v>180</v>
      </c>
      <c r="E85" t="s">
        <v>191</v>
      </c>
      <c r="F85" s="1">
        <v>43770</v>
      </c>
      <c r="G85" t="s">
        <v>192</v>
      </c>
      <c r="H85" t="s">
        <v>25</v>
      </c>
      <c r="I85" t="s">
        <v>26</v>
      </c>
      <c r="J85">
        <v>4.0000000000000001E-3</v>
      </c>
      <c r="K85" t="s">
        <v>89</v>
      </c>
      <c r="L85">
        <v>0</v>
      </c>
      <c r="M85" s="39"/>
      <c r="N85" s="2">
        <v>6</v>
      </c>
    </row>
    <row r="86" spans="1:14" x14ac:dyDescent="0.35">
      <c r="A86" t="s">
        <v>19</v>
      </c>
      <c r="B86" t="s">
        <v>20</v>
      </c>
      <c r="C86" t="s">
        <v>21</v>
      </c>
      <c r="D86" t="s">
        <v>180</v>
      </c>
      <c r="E86" t="s">
        <v>193</v>
      </c>
      <c r="F86" s="1">
        <v>43770</v>
      </c>
      <c r="G86" t="s">
        <v>194</v>
      </c>
      <c r="H86" t="s">
        <v>25</v>
      </c>
      <c r="I86" t="s">
        <v>26</v>
      </c>
      <c r="J86">
        <v>0</v>
      </c>
      <c r="K86" t="s">
        <v>89</v>
      </c>
      <c r="L86">
        <v>0</v>
      </c>
      <c r="M86" s="39"/>
      <c r="N86" s="2">
        <v>7</v>
      </c>
    </row>
    <row r="87" spans="1:14" x14ac:dyDescent="0.35">
      <c r="A87" t="s">
        <v>19</v>
      </c>
      <c r="B87" t="s">
        <v>20</v>
      </c>
      <c r="C87" t="s">
        <v>21</v>
      </c>
      <c r="D87" t="s">
        <v>180</v>
      </c>
      <c r="E87" t="s">
        <v>195</v>
      </c>
      <c r="F87" s="1">
        <v>43779</v>
      </c>
      <c r="G87" t="s">
        <v>196</v>
      </c>
      <c r="H87" t="s">
        <v>25</v>
      </c>
      <c r="I87" t="s">
        <v>26</v>
      </c>
      <c r="J87">
        <v>4.4000000000000004</v>
      </c>
      <c r="K87" t="s">
        <v>27</v>
      </c>
      <c r="L87">
        <v>0</v>
      </c>
      <c r="M87" s="39"/>
      <c r="N87" s="2">
        <v>8</v>
      </c>
    </row>
    <row r="88" spans="1:14" x14ac:dyDescent="0.35">
      <c r="A88" t="s">
        <v>19</v>
      </c>
      <c r="B88" t="s">
        <v>20</v>
      </c>
      <c r="C88" t="s">
        <v>21</v>
      </c>
      <c r="D88" t="s">
        <v>180</v>
      </c>
      <c r="E88" t="s">
        <v>197</v>
      </c>
      <c r="F88" s="1">
        <v>43780</v>
      </c>
      <c r="G88" t="s">
        <v>198</v>
      </c>
      <c r="H88" t="s">
        <v>25</v>
      </c>
      <c r="I88" t="s">
        <v>26</v>
      </c>
      <c r="J88">
        <v>0</v>
      </c>
      <c r="K88" t="s">
        <v>27</v>
      </c>
      <c r="L88">
        <v>0</v>
      </c>
      <c r="M88" s="39"/>
      <c r="N88" s="2">
        <v>9</v>
      </c>
    </row>
    <row r="89" spans="1:14" x14ac:dyDescent="0.35">
      <c r="A89" t="s">
        <v>19</v>
      </c>
      <c r="B89" t="s">
        <v>20</v>
      </c>
      <c r="C89" t="s">
        <v>21</v>
      </c>
      <c r="D89" t="s">
        <v>180</v>
      </c>
      <c r="E89" t="s">
        <v>199</v>
      </c>
      <c r="F89" s="1">
        <v>43799</v>
      </c>
      <c r="G89" t="s">
        <v>200</v>
      </c>
      <c r="H89" t="s">
        <v>25</v>
      </c>
      <c r="I89" t="s">
        <v>26</v>
      </c>
      <c r="J89">
        <v>3.1</v>
      </c>
      <c r="K89" t="s">
        <v>27</v>
      </c>
      <c r="L89">
        <v>0</v>
      </c>
      <c r="M89" s="39"/>
      <c r="N89" s="2">
        <v>10</v>
      </c>
    </row>
    <row r="90" spans="1:14" x14ac:dyDescent="0.35">
      <c r="A90" t="s">
        <v>19</v>
      </c>
      <c r="B90" t="s">
        <v>20</v>
      </c>
      <c r="C90" t="s">
        <v>21</v>
      </c>
      <c r="D90" t="s">
        <v>180</v>
      </c>
      <c r="E90" t="s">
        <v>201</v>
      </c>
      <c r="F90" s="1">
        <v>43801</v>
      </c>
      <c r="G90" t="s">
        <v>202</v>
      </c>
      <c r="H90" t="s">
        <v>25</v>
      </c>
      <c r="I90" t="s">
        <v>26</v>
      </c>
      <c r="J90">
        <v>0</v>
      </c>
      <c r="K90" t="s">
        <v>27</v>
      </c>
      <c r="L90">
        <v>2E-3</v>
      </c>
      <c r="M90" s="39"/>
      <c r="N90" s="2">
        <v>11</v>
      </c>
    </row>
    <row r="91" spans="1:14" x14ac:dyDescent="0.35">
      <c r="A91" t="s">
        <v>19</v>
      </c>
      <c r="B91" t="s">
        <v>20</v>
      </c>
      <c r="C91" t="s">
        <v>21</v>
      </c>
      <c r="D91" t="s">
        <v>180</v>
      </c>
      <c r="E91" t="s">
        <v>203</v>
      </c>
      <c r="F91" s="1">
        <v>43802</v>
      </c>
      <c r="G91" t="s">
        <v>204</v>
      </c>
      <c r="H91" t="s">
        <v>25</v>
      </c>
      <c r="I91" t="s">
        <v>26</v>
      </c>
      <c r="J91">
        <v>32</v>
      </c>
      <c r="K91" t="s">
        <v>27</v>
      </c>
      <c r="L91">
        <v>2E-3</v>
      </c>
      <c r="M91" s="39"/>
      <c r="N91" s="2">
        <v>12</v>
      </c>
    </row>
    <row r="92" spans="1:14" x14ac:dyDescent="0.35">
      <c r="A92" t="s">
        <v>19</v>
      </c>
      <c r="B92" t="s">
        <v>20</v>
      </c>
      <c r="C92" t="s">
        <v>21</v>
      </c>
      <c r="D92" t="s">
        <v>180</v>
      </c>
      <c r="E92" t="s">
        <v>205</v>
      </c>
      <c r="F92" s="1">
        <v>43802</v>
      </c>
      <c r="G92" t="s">
        <v>184</v>
      </c>
      <c r="H92" t="s">
        <v>25</v>
      </c>
      <c r="I92" t="s">
        <v>26</v>
      </c>
      <c r="J92">
        <v>12</v>
      </c>
      <c r="K92" t="s">
        <v>27</v>
      </c>
      <c r="L92">
        <v>2.3E-3</v>
      </c>
      <c r="M92" s="39"/>
      <c r="N92" s="2">
        <v>13</v>
      </c>
    </row>
    <row r="93" spans="1:14" x14ac:dyDescent="0.35">
      <c r="A93" t="s">
        <v>19</v>
      </c>
      <c r="B93" t="s">
        <v>20</v>
      </c>
      <c r="C93" t="s">
        <v>21</v>
      </c>
      <c r="D93" t="s">
        <v>180</v>
      </c>
      <c r="E93" t="s">
        <v>206</v>
      </c>
      <c r="F93" s="1">
        <v>43802</v>
      </c>
      <c r="G93" t="s">
        <v>207</v>
      </c>
      <c r="H93" t="s">
        <v>25</v>
      </c>
      <c r="I93" t="s">
        <v>26</v>
      </c>
      <c r="J93">
        <v>0</v>
      </c>
      <c r="K93" t="s">
        <v>27</v>
      </c>
      <c r="L93">
        <v>3.0999999999999999E-3</v>
      </c>
      <c r="M93" s="39"/>
      <c r="N93" s="2">
        <v>14</v>
      </c>
    </row>
    <row r="94" spans="1:14" x14ac:dyDescent="0.35">
      <c r="A94" t="s">
        <v>19</v>
      </c>
      <c r="B94" t="s">
        <v>20</v>
      </c>
      <c r="C94" t="s">
        <v>21</v>
      </c>
      <c r="D94" t="s">
        <v>180</v>
      </c>
      <c r="E94" t="s">
        <v>208</v>
      </c>
      <c r="F94" s="1">
        <v>43802</v>
      </c>
      <c r="G94" t="s">
        <v>209</v>
      </c>
      <c r="H94" t="s">
        <v>25</v>
      </c>
      <c r="I94" t="s">
        <v>26</v>
      </c>
      <c r="J94">
        <v>0</v>
      </c>
      <c r="K94" t="s">
        <v>27</v>
      </c>
      <c r="L94">
        <v>3.3999999999999998E-3</v>
      </c>
      <c r="M94" s="39"/>
      <c r="N94" s="2">
        <v>15</v>
      </c>
    </row>
    <row r="95" spans="1:14" x14ac:dyDescent="0.35">
      <c r="A95" t="s">
        <v>19</v>
      </c>
      <c r="B95" t="s">
        <v>20</v>
      </c>
      <c r="C95" t="s">
        <v>21</v>
      </c>
      <c r="D95" t="s">
        <v>180</v>
      </c>
      <c r="E95" t="s">
        <v>210</v>
      </c>
      <c r="F95" s="1">
        <v>43803</v>
      </c>
      <c r="G95" t="s">
        <v>209</v>
      </c>
      <c r="H95" t="s">
        <v>25</v>
      </c>
      <c r="I95" t="s">
        <v>26</v>
      </c>
      <c r="J95">
        <v>16</v>
      </c>
      <c r="K95" t="s">
        <v>27</v>
      </c>
      <c r="L95">
        <v>3.5999999999999999E-3</v>
      </c>
      <c r="M95" s="39"/>
      <c r="N95" s="2">
        <v>16</v>
      </c>
    </row>
    <row r="96" spans="1:14" x14ac:dyDescent="0.35">
      <c r="A96" t="s">
        <v>19</v>
      </c>
      <c r="B96" t="s">
        <v>20</v>
      </c>
      <c r="C96" t="s">
        <v>21</v>
      </c>
      <c r="D96" t="s">
        <v>180</v>
      </c>
      <c r="E96" t="s">
        <v>211</v>
      </c>
      <c r="F96" s="1">
        <v>43804</v>
      </c>
      <c r="G96" t="s">
        <v>212</v>
      </c>
      <c r="H96" t="s">
        <v>25</v>
      </c>
      <c r="I96" t="s">
        <v>26</v>
      </c>
      <c r="J96">
        <v>3.4</v>
      </c>
      <c r="K96" t="s">
        <v>27</v>
      </c>
      <c r="L96">
        <v>4.0000000000000001E-3</v>
      </c>
      <c r="M96" s="39"/>
      <c r="N96" s="2">
        <v>17</v>
      </c>
    </row>
    <row r="97" spans="1:14" x14ac:dyDescent="0.35">
      <c r="A97" t="s">
        <v>19</v>
      </c>
      <c r="B97" t="s">
        <v>20</v>
      </c>
      <c r="C97" t="s">
        <v>21</v>
      </c>
      <c r="D97" t="s">
        <v>180</v>
      </c>
      <c r="E97" t="s">
        <v>213</v>
      </c>
      <c r="F97" s="1">
        <v>43804</v>
      </c>
      <c r="G97" t="s">
        <v>182</v>
      </c>
      <c r="H97" t="s">
        <v>25</v>
      </c>
      <c r="I97" t="s">
        <v>26</v>
      </c>
      <c r="J97">
        <v>72</v>
      </c>
      <c r="K97" t="s">
        <v>27</v>
      </c>
      <c r="L97">
        <v>4.0000000000000001E-3</v>
      </c>
      <c r="M97" s="39"/>
      <c r="N97" s="2">
        <v>18</v>
      </c>
    </row>
    <row r="98" spans="1:14" x14ac:dyDescent="0.35">
      <c r="A98" t="s">
        <v>19</v>
      </c>
      <c r="B98" t="s">
        <v>20</v>
      </c>
      <c r="C98" t="s">
        <v>21</v>
      </c>
      <c r="D98" t="s">
        <v>180</v>
      </c>
      <c r="E98" t="s">
        <v>214</v>
      </c>
      <c r="F98" s="1">
        <v>43808</v>
      </c>
      <c r="G98" t="s">
        <v>215</v>
      </c>
      <c r="H98" t="s">
        <v>25</v>
      </c>
      <c r="I98" t="s">
        <v>26</v>
      </c>
      <c r="J98">
        <v>9.3000000000000007</v>
      </c>
      <c r="K98" t="s">
        <v>27</v>
      </c>
      <c r="L98">
        <v>4.4000000000000003E-3</v>
      </c>
      <c r="M98" s="39"/>
      <c r="N98" s="2">
        <v>19</v>
      </c>
    </row>
    <row r="99" spans="1:14" x14ac:dyDescent="0.35">
      <c r="A99" t="s">
        <v>19</v>
      </c>
      <c r="B99" t="s">
        <v>20</v>
      </c>
      <c r="C99" t="s">
        <v>21</v>
      </c>
      <c r="D99" t="s">
        <v>180</v>
      </c>
      <c r="E99" t="s">
        <v>216</v>
      </c>
      <c r="F99" s="1">
        <v>43808</v>
      </c>
      <c r="G99" t="s">
        <v>194</v>
      </c>
      <c r="H99" t="s">
        <v>25</v>
      </c>
      <c r="I99" t="s">
        <v>26</v>
      </c>
      <c r="J99">
        <v>8.6</v>
      </c>
      <c r="K99" t="s">
        <v>27</v>
      </c>
      <c r="L99">
        <v>5.0000000000000001E-3</v>
      </c>
      <c r="M99" s="39"/>
      <c r="N99" s="2">
        <v>20</v>
      </c>
    </row>
    <row r="100" spans="1:14" x14ac:dyDescent="0.35">
      <c r="A100" t="s">
        <v>19</v>
      </c>
      <c r="B100" t="s">
        <v>20</v>
      </c>
      <c r="C100" t="s">
        <v>21</v>
      </c>
      <c r="D100" t="s">
        <v>180</v>
      </c>
      <c r="E100" t="s">
        <v>217</v>
      </c>
      <c r="F100" s="1">
        <v>43809</v>
      </c>
      <c r="G100" t="s">
        <v>196</v>
      </c>
      <c r="H100" t="s">
        <v>25</v>
      </c>
      <c r="I100" t="s">
        <v>26</v>
      </c>
      <c r="J100">
        <v>38</v>
      </c>
      <c r="K100" t="s">
        <v>27</v>
      </c>
      <c r="L100">
        <v>5.5999999999999999E-3</v>
      </c>
      <c r="M100" s="40" t="s">
        <v>676</v>
      </c>
      <c r="N100" s="2">
        <v>1</v>
      </c>
    </row>
    <row r="101" spans="1:14" x14ac:dyDescent="0.35">
      <c r="A101" t="s">
        <v>19</v>
      </c>
      <c r="B101" t="s">
        <v>20</v>
      </c>
      <c r="C101" t="s">
        <v>21</v>
      </c>
      <c r="D101" t="s">
        <v>180</v>
      </c>
      <c r="E101" t="s">
        <v>218</v>
      </c>
      <c r="F101" s="1">
        <v>43809</v>
      </c>
      <c r="G101" t="s">
        <v>219</v>
      </c>
      <c r="H101" t="s">
        <v>25</v>
      </c>
      <c r="I101" t="s">
        <v>26</v>
      </c>
      <c r="J101">
        <v>23</v>
      </c>
      <c r="K101" t="s">
        <v>27</v>
      </c>
      <c r="L101">
        <v>7.0000000000000001E-3</v>
      </c>
      <c r="M101" s="39"/>
      <c r="N101" s="2">
        <v>2</v>
      </c>
    </row>
    <row r="102" spans="1:14" x14ac:dyDescent="0.35">
      <c r="A102" t="s">
        <v>19</v>
      </c>
      <c r="B102" t="s">
        <v>20</v>
      </c>
      <c r="C102" t="s">
        <v>21</v>
      </c>
      <c r="D102" t="s">
        <v>180</v>
      </c>
      <c r="E102" t="s">
        <v>220</v>
      </c>
      <c r="F102" s="1">
        <v>43810</v>
      </c>
      <c r="G102" t="s">
        <v>221</v>
      </c>
      <c r="H102" t="s">
        <v>25</v>
      </c>
      <c r="I102" t="s">
        <v>26</v>
      </c>
      <c r="J102">
        <v>25</v>
      </c>
      <c r="K102" t="s">
        <v>27</v>
      </c>
      <c r="L102">
        <v>8.6E-3</v>
      </c>
      <c r="M102" s="39"/>
      <c r="N102" s="2">
        <v>3</v>
      </c>
    </row>
    <row r="103" spans="1:14" x14ac:dyDescent="0.35">
      <c r="A103" t="s">
        <v>19</v>
      </c>
      <c r="B103" t="s">
        <v>20</v>
      </c>
      <c r="C103" t="s">
        <v>21</v>
      </c>
      <c r="D103" t="s">
        <v>180</v>
      </c>
      <c r="E103" t="s">
        <v>222</v>
      </c>
      <c r="F103" s="1">
        <v>43810</v>
      </c>
      <c r="G103" t="s">
        <v>204</v>
      </c>
      <c r="H103" t="s">
        <v>25</v>
      </c>
      <c r="I103" t="s">
        <v>26</v>
      </c>
      <c r="J103">
        <v>9.1999999999999993</v>
      </c>
      <c r="K103" t="s">
        <v>27</v>
      </c>
      <c r="L103">
        <v>9.1999999999999998E-3</v>
      </c>
      <c r="M103" s="39"/>
      <c r="N103" s="2">
        <v>4</v>
      </c>
    </row>
    <row r="104" spans="1:14" x14ac:dyDescent="0.35">
      <c r="A104" t="s">
        <v>19</v>
      </c>
      <c r="B104" t="s">
        <v>20</v>
      </c>
      <c r="C104" t="s">
        <v>21</v>
      </c>
      <c r="D104" t="s">
        <v>180</v>
      </c>
      <c r="E104" t="s">
        <v>223</v>
      </c>
      <c r="F104" s="1">
        <v>43810</v>
      </c>
      <c r="G104" t="s">
        <v>224</v>
      </c>
      <c r="H104" t="s">
        <v>25</v>
      </c>
      <c r="I104" t="s">
        <v>26</v>
      </c>
      <c r="J104">
        <v>33</v>
      </c>
      <c r="K104" t="s">
        <v>27</v>
      </c>
      <c r="L104">
        <v>9.300000000000001E-3</v>
      </c>
      <c r="M104" s="39"/>
      <c r="N104" s="2">
        <v>5</v>
      </c>
    </row>
    <row r="105" spans="1:14" x14ac:dyDescent="0.35">
      <c r="A105" t="s">
        <v>19</v>
      </c>
      <c r="B105" t="s">
        <v>20</v>
      </c>
      <c r="C105" t="s">
        <v>21</v>
      </c>
      <c r="D105" t="s">
        <v>180</v>
      </c>
      <c r="E105" t="s">
        <v>225</v>
      </c>
      <c r="F105" s="1">
        <v>43810</v>
      </c>
      <c r="G105" t="s">
        <v>226</v>
      </c>
      <c r="H105" t="s">
        <v>25</v>
      </c>
      <c r="I105" t="s">
        <v>26</v>
      </c>
      <c r="J105">
        <v>11</v>
      </c>
      <c r="K105" t="s">
        <v>27</v>
      </c>
      <c r="L105">
        <v>0.01</v>
      </c>
      <c r="M105" s="39"/>
      <c r="N105" s="2">
        <v>6</v>
      </c>
    </row>
    <row r="106" spans="1:14" x14ac:dyDescent="0.35">
      <c r="A106" t="s">
        <v>19</v>
      </c>
      <c r="B106" t="s">
        <v>20</v>
      </c>
      <c r="C106" t="s">
        <v>21</v>
      </c>
      <c r="D106" t="s">
        <v>180</v>
      </c>
      <c r="E106" t="s">
        <v>227</v>
      </c>
      <c r="F106" s="1">
        <v>43811</v>
      </c>
      <c r="G106" t="s">
        <v>184</v>
      </c>
      <c r="H106" t="s">
        <v>25</v>
      </c>
      <c r="I106" t="s">
        <v>26</v>
      </c>
      <c r="J106">
        <v>3.6</v>
      </c>
      <c r="K106" t="s">
        <v>27</v>
      </c>
      <c r="L106">
        <v>1.0999999999999999E-2</v>
      </c>
      <c r="M106" s="40" t="s">
        <v>678</v>
      </c>
      <c r="N106" s="2">
        <v>1</v>
      </c>
    </row>
    <row r="107" spans="1:14" x14ac:dyDescent="0.35">
      <c r="A107" t="s">
        <v>19</v>
      </c>
      <c r="B107" t="s">
        <v>20</v>
      </c>
      <c r="C107" t="s">
        <v>21</v>
      </c>
      <c r="D107" t="s">
        <v>180</v>
      </c>
      <c r="E107" t="s">
        <v>228</v>
      </c>
      <c r="F107" s="1">
        <v>43812</v>
      </c>
      <c r="G107" t="s">
        <v>226</v>
      </c>
      <c r="H107" t="s">
        <v>25</v>
      </c>
      <c r="I107" t="s">
        <v>26</v>
      </c>
      <c r="J107">
        <v>0</v>
      </c>
      <c r="K107" t="s">
        <v>27</v>
      </c>
      <c r="L107">
        <v>1.2E-2</v>
      </c>
      <c r="M107" s="39"/>
      <c r="N107" s="2">
        <v>2</v>
      </c>
    </row>
    <row r="108" spans="1:14" x14ac:dyDescent="0.35">
      <c r="A108" t="s">
        <v>19</v>
      </c>
      <c r="B108" t="s">
        <v>20</v>
      </c>
      <c r="C108" t="s">
        <v>21</v>
      </c>
      <c r="D108" t="s">
        <v>180</v>
      </c>
      <c r="E108" t="s">
        <v>229</v>
      </c>
      <c r="F108" s="1">
        <v>43812</v>
      </c>
      <c r="G108" t="s">
        <v>192</v>
      </c>
      <c r="H108" t="s">
        <v>25</v>
      </c>
      <c r="I108" t="s">
        <v>26</v>
      </c>
      <c r="J108">
        <v>0</v>
      </c>
      <c r="K108" t="s">
        <v>27</v>
      </c>
      <c r="L108">
        <v>1.4E-2</v>
      </c>
      <c r="M108" s="39"/>
      <c r="N108" s="2">
        <v>3</v>
      </c>
    </row>
    <row r="109" spans="1:14" x14ac:dyDescent="0.35">
      <c r="A109" t="s">
        <v>19</v>
      </c>
      <c r="B109" t="s">
        <v>20</v>
      </c>
      <c r="C109" t="s">
        <v>21</v>
      </c>
      <c r="D109" t="s">
        <v>180</v>
      </c>
      <c r="E109" t="s">
        <v>230</v>
      </c>
      <c r="F109" s="1">
        <v>43812</v>
      </c>
      <c r="G109" t="s">
        <v>184</v>
      </c>
      <c r="H109" t="s">
        <v>25</v>
      </c>
      <c r="I109" t="s">
        <v>26</v>
      </c>
      <c r="J109">
        <v>0</v>
      </c>
      <c r="K109" t="s">
        <v>27</v>
      </c>
      <c r="L109">
        <v>1.6E-2</v>
      </c>
      <c r="M109" s="40" t="s">
        <v>682</v>
      </c>
      <c r="N109" s="2">
        <v>1</v>
      </c>
    </row>
    <row r="110" spans="1:14" x14ac:dyDescent="0.35">
      <c r="A110" t="s">
        <v>19</v>
      </c>
      <c r="B110" t="s">
        <v>20</v>
      </c>
      <c r="C110" t="s">
        <v>21</v>
      </c>
      <c r="D110" t="s">
        <v>180</v>
      </c>
      <c r="E110" t="s">
        <v>231</v>
      </c>
      <c r="F110" s="1">
        <v>43815</v>
      </c>
      <c r="G110" t="s">
        <v>232</v>
      </c>
      <c r="H110" t="s">
        <v>25</v>
      </c>
      <c r="I110" t="s">
        <v>26</v>
      </c>
      <c r="J110">
        <v>0</v>
      </c>
      <c r="K110" t="s">
        <v>27</v>
      </c>
      <c r="L110">
        <v>1.7999999999999999E-2</v>
      </c>
      <c r="M110" s="39"/>
      <c r="N110" s="2">
        <v>2</v>
      </c>
    </row>
    <row r="111" spans="1:14" x14ac:dyDescent="0.35">
      <c r="A111" t="s">
        <v>19</v>
      </c>
      <c r="B111" t="s">
        <v>20</v>
      </c>
      <c r="C111" t="s">
        <v>21</v>
      </c>
      <c r="D111" t="s">
        <v>180</v>
      </c>
      <c r="E111" t="s">
        <v>233</v>
      </c>
      <c r="F111" s="1">
        <v>43815</v>
      </c>
      <c r="G111" t="s">
        <v>221</v>
      </c>
      <c r="H111" t="s">
        <v>25</v>
      </c>
      <c r="I111" t="s">
        <v>26</v>
      </c>
      <c r="J111">
        <v>14</v>
      </c>
      <c r="K111" t="s">
        <v>27</v>
      </c>
      <c r="L111">
        <v>2.3E-2</v>
      </c>
      <c r="M111" s="39" t="s">
        <v>686</v>
      </c>
      <c r="N111" s="2">
        <v>1</v>
      </c>
    </row>
    <row r="112" spans="1:14" x14ac:dyDescent="0.35">
      <c r="A112" t="s">
        <v>19</v>
      </c>
      <c r="B112" t="s">
        <v>20</v>
      </c>
      <c r="C112" t="s">
        <v>21</v>
      </c>
      <c r="D112" t="s">
        <v>180</v>
      </c>
      <c r="E112" t="s">
        <v>234</v>
      </c>
      <c r="F112" s="1">
        <v>43816</v>
      </c>
      <c r="G112" t="s">
        <v>219</v>
      </c>
      <c r="H112" t="s">
        <v>25</v>
      </c>
      <c r="I112" t="s">
        <v>26</v>
      </c>
      <c r="J112">
        <v>5.6</v>
      </c>
      <c r="K112" t="s">
        <v>27</v>
      </c>
      <c r="L112">
        <v>2.5000000000000001E-2</v>
      </c>
      <c r="M112" s="39"/>
      <c r="N112" s="2">
        <v>2</v>
      </c>
    </row>
    <row r="113" spans="1:14" x14ac:dyDescent="0.35">
      <c r="A113" t="s">
        <v>19</v>
      </c>
      <c r="B113" t="s">
        <v>20</v>
      </c>
      <c r="C113" t="s">
        <v>21</v>
      </c>
      <c r="D113" t="s">
        <v>180</v>
      </c>
      <c r="E113" t="s">
        <v>235</v>
      </c>
      <c r="F113" s="1">
        <v>43817</v>
      </c>
      <c r="G113" t="s">
        <v>226</v>
      </c>
      <c r="H113" t="s">
        <v>25</v>
      </c>
      <c r="I113" t="s">
        <v>26</v>
      </c>
      <c r="J113">
        <v>2.2999999999999998</v>
      </c>
      <c r="K113" t="s">
        <v>27</v>
      </c>
      <c r="L113">
        <v>0.03</v>
      </c>
      <c r="M113" t="s">
        <v>689</v>
      </c>
      <c r="N113" s="2">
        <v>1</v>
      </c>
    </row>
    <row r="114" spans="1:14" x14ac:dyDescent="0.35">
      <c r="A114" t="s">
        <v>19</v>
      </c>
      <c r="B114" t="s">
        <v>20</v>
      </c>
      <c r="C114" t="s">
        <v>21</v>
      </c>
      <c r="D114" t="s">
        <v>180</v>
      </c>
      <c r="E114" t="s">
        <v>236</v>
      </c>
      <c r="F114" s="1">
        <v>43817</v>
      </c>
      <c r="G114" t="s">
        <v>237</v>
      </c>
      <c r="H114" t="s">
        <v>25</v>
      </c>
      <c r="I114" t="s">
        <v>26</v>
      </c>
      <c r="J114">
        <v>10</v>
      </c>
      <c r="K114" t="s">
        <v>27</v>
      </c>
      <c r="L114">
        <v>3.2000000000000001E-2</v>
      </c>
      <c r="M114" s="39" t="s">
        <v>690</v>
      </c>
      <c r="N114" s="2">
        <v>1</v>
      </c>
    </row>
    <row r="115" spans="1:14" x14ac:dyDescent="0.35">
      <c r="A115" t="s">
        <v>19</v>
      </c>
      <c r="B115" t="s">
        <v>20</v>
      </c>
      <c r="C115" t="s">
        <v>21</v>
      </c>
      <c r="D115" t="s">
        <v>180</v>
      </c>
      <c r="E115" t="s">
        <v>238</v>
      </c>
      <c r="F115" s="1">
        <v>43818</v>
      </c>
      <c r="G115" t="s">
        <v>239</v>
      </c>
      <c r="H115" t="s">
        <v>25</v>
      </c>
      <c r="I115" t="s">
        <v>26</v>
      </c>
      <c r="J115">
        <v>40</v>
      </c>
      <c r="K115" t="s">
        <v>27</v>
      </c>
      <c r="L115">
        <v>3.3000000000000002E-2</v>
      </c>
      <c r="M115" s="39"/>
      <c r="N115" s="2">
        <v>2</v>
      </c>
    </row>
    <row r="116" spans="1:14" x14ac:dyDescent="0.35">
      <c r="A116" t="s">
        <v>19</v>
      </c>
      <c r="B116" t="s">
        <v>20</v>
      </c>
      <c r="C116" t="s">
        <v>21</v>
      </c>
      <c r="D116" t="s">
        <v>180</v>
      </c>
      <c r="E116" t="s">
        <v>240</v>
      </c>
      <c r="F116" s="1">
        <v>43818</v>
      </c>
      <c r="G116" t="s">
        <v>190</v>
      </c>
      <c r="H116" t="s">
        <v>25</v>
      </c>
      <c r="I116" t="s">
        <v>26</v>
      </c>
      <c r="J116">
        <v>18</v>
      </c>
      <c r="K116" t="s">
        <v>27</v>
      </c>
      <c r="L116">
        <v>3.7999999999999999E-2</v>
      </c>
      <c r="M116" s="39" t="s">
        <v>696</v>
      </c>
      <c r="N116" s="2">
        <v>1</v>
      </c>
    </row>
    <row r="117" spans="1:14" x14ac:dyDescent="0.35">
      <c r="A117" t="s">
        <v>19</v>
      </c>
      <c r="B117" t="s">
        <v>20</v>
      </c>
      <c r="C117" t="s">
        <v>21</v>
      </c>
      <c r="D117" t="s">
        <v>180</v>
      </c>
      <c r="E117" t="s">
        <v>241</v>
      </c>
      <c r="F117" s="1">
        <v>43819</v>
      </c>
      <c r="G117" t="s">
        <v>226</v>
      </c>
      <c r="H117" t="s">
        <v>25</v>
      </c>
      <c r="I117" t="s">
        <v>26</v>
      </c>
      <c r="J117">
        <v>0</v>
      </c>
      <c r="K117" t="s">
        <v>27</v>
      </c>
      <c r="L117">
        <v>0.04</v>
      </c>
      <c r="M117" s="39"/>
      <c r="N117" s="2">
        <v>2</v>
      </c>
    </row>
    <row r="118" spans="1:14" x14ac:dyDescent="0.35">
      <c r="A118" t="s">
        <v>19</v>
      </c>
      <c r="B118" t="s">
        <v>20</v>
      </c>
      <c r="C118" t="s">
        <v>21</v>
      </c>
      <c r="D118" t="s">
        <v>180</v>
      </c>
      <c r="E118" t="s">
        <v>242</v>
      </c>
      <c r="F118" s="1">
        <v>43820</v>
      </c>
      <c r="G118" t="s">
        <v>204</v>
      </c>
      <c r="H118" t="s">
        <v>25</v>
      </c>
      <c r="I118" t="s">
        <v>26</v>
      </c>
      <c r="J118">
        <v>30</v>
      </c>
      <c r="K118" t="s">
        <v>27</v>
      </c>
      <c r="L118">
        <v>7.1999999999999995E-2</v>
      </c>
      <c r="M118" t="s">
        <v>688</v>
      </c>
      <c r="N118" s="2">
        <v>1</v>
      </c>
    </row>
    <row r="119" spans="1:14" x14ac:dyDescent="0.35">
      <c r="F119" s="1"/>
    </row>
    <row r="120" spans="1:14" x14ac:dyDescent="0.35">
      <c r="A120" t="s">
        <v>19</v>
      </c>
      <c r="B120" t="s">
        <v>20</v>
      </c>
      <c r="C120" t="s">
        <v>21</v>
      </c>
      <c r="D120" t="s">
        <v>243</v>
      </c>
      <c r="E120" t="s">
        <v>244</v>
      </c>
      <c r="F120" s="1">
        <v>43949</v>
      </c>
      <c r="G120" t="s">
        <v>245</v>
      </c>
      <c r="H120" t="s">
        <v>25</v>
      </c>
      <c r="I120" t="s">
        <v>26</v>
      </c>
      <c r="J120">
        <v>1.6</v>
      </c>
      <c r="K120" t="s">
        <v>27</v>
      </c>
      <c r="L120">
        <v>0</v>
      </c>
      <c r="M120" s="41" t="s">
        <v>643</v>
      </c>
      <c r="N120" s="2">
        <v>1</v>
      </c>
    </row>
    <row r="121" spans="1:14" x14ac:dyDescent="0.35">
      <c r="A121" t="s">
        <v>19</v>
      </c>
      <c r="B121" t="s">
        <v>20</v>
      </c>
      <c r="C121" t="s">
        <v>21</v>
      </c>
      <c r="D121" t="s">
        <v>243</v>
      </c>
      <c r="E121" t="s">
        <v>246</v>
      </c>
      <c r="F121" s="1">
        <v>43949</v>
      </c>
      <c r="G121" t="s">
        <v>247</v>
      </c>
      <c r="H121" t="s">
        <v>25</v>
      </c>
      <c r="I121" t="s">
        <v>26</v>
      </c>
      <c r="J121">
        <v>0</v>
      </c>
      <c r="K121" t="s">
        <v>27</v>
      </c>
      <c r="L121">
        <v>0</v>
      </c>
      <c r="M121" s="41"/>
      <c r="N121" s="2">
        <v>2</v>
      </c>
    </row>
    <row r="122" spans="1:14" x14ac:dyDescent="0.35">
      <c r="A122" t="s">
        <v>19</v>
      </c>
      <c r="B122" t="s">
        <v>20</v>
      </c>
      <c r="C122" t="s">
        <v>21</v>
      </c>
      <c r="D122" t="s">
        <v>243</v>
      </c>
      <c r="E122" t="s">
        <v>248</v>
      </c>
      <c r="F122" s="1">
        <v>43949</v>
      </c>
      <c r="G122" t="s">
        <v>249</v>
      </c>
      <c r="H122" t="s">
        <v>25</v>
      </c>
      <c r="I122" t="s">
        <v>26</v>
      </c>
      <c r="J122">
        <v>5.2</v>
      </c>
      <c r="K122" t="s">
        <v>27</v>
      </c>
      <c r="L122">
        <v>0</v>
      </c>
      <c r="M122" s="41"/>
      <c r="N122" s="2">
        <v>3</v>
      </c>
    </row>
    <row r="123" spans="1:14" x14ac:dyDescent="0.35">
      <c r="A123" t="s">
        <v>19</v>
      </c>
      <c r="B123" t="s">
        <v>20</v>
      </c>
      <c r="C123" t="s">
        <v>21</v>
      </c>
      <c r="D123" t="s">
        <v>243</v>
      </c>
      <c r="E123" t="s">
        <v>250</v>
      </c>
      <c r="F123" s="1">
        <v>43949</v>
      </c>
      <c r="G123" t="s">
        <v>251</v>
      </c>
      <c r="H123" t="s">
        <v>25</v>
      </c>
      <c r="I123" t="s">
        <v>26</v>
      </c>
      <c r="J123">
        <v>5.0999999999999996</v>
      </c>
      <c r="K123" t="s">
        <v>27</v>
      </c>
      <c r="L123">
        <v>0</v>
      </c>
      <c r="M123" s="41"/>
      <c r="N123" s="2">
        <v>4</v>
      </c>
    </row>
    <row r="124" spans="1:14" x14ac:dyDescent="0.35">
      <c r="A124" t="s">
        <v>19</v>
      </c>
      <c r="B124" t="s">
        <v>20</v>
      </c>
      <c r="C124" t="s">
        <v>21</v>
      </c>
      <c r="D124" t="s">
        <v>243</v>
      </c>
      <c r="E124" t="s">
        <v>252</v>
      </c>
      <c r="F124" s="1">
        <v>43949</v>
      </c>
      <c r="G124" t="s">
        <v>253</v>
      </c>
      <c r="H124" t="s">
        <v>25</v>
      </c>
      <c r="I124" t="s">
        <v>26</v>
      </c>
      <c r="J124">
        <v>0</v>
      </c>
      <c r="K124" t="s">
        <v>27</v>
      </c>
      <c r="L124">
        <v>0</v>
      </c>
      <c r="M124" s="41"/>
      <c r="N124" s="2">
        <v>5</v>
      </c>
    </row>
    <row r="125" spans="1:14" x14ac:dyDescent="0.35">
      <c r="A125" t="s">
        <v>19</v>
      </c>
      <c r="B125" t="s">
        <v>20</v>
      </c>
      <c r="C125" t="s">
        <v>21</v>
      </c>
      <c r="D125" t="s">
        <v>243</v>
      </c>
      <c r="E125" t="s">
        <v>254</v>
      </c>
      <c r="F125" s="1">
        <v>43949</v>
      </c>
      <c r="G125" t="s">
        <v>255</v>
      </c>
      <c r="H125" t="s">
        <v>25</v>
      </c>
      <c r="I125" t="s">
        <v>26</v>
      </c>
      <c r="J125">
        <v>0</v>
      </c>
      <c r="K125" t="s">
        <v>27</v>
      </c>
      <c r="L125">
        <v>0</v>
      </c>
      <c r="M125" s="41"/>
      <c r="N125" s="2">
        <v>6</v>
      </c>
    </row>
    <row r="126" spans="1:14" x14ac:dyDescent="0.35">
      <c r="A126" t="s">
        <v>19</v>
      </c>
      <c r="B126" t="s">
        <v>20</v>
      </c>
      <c r="C126" t="s">
        <v>21</v>
      </c>
      <c r="D126" t="s">
        <v>243</v>
      </c>
      <c r="E126" t="s">
        <v>256</v>
      </c>
      <c r="F126" s="1">
        <v>43950</v>
      </c>
      <c r="G126" t="s">
        <v>257</v>
      </c>
      <c r="H126" t="s">
        <v>25</v>
      </c>
      <c r="I126" t="s">
        <v>26</v>
      </c>
      <c r="J126">
        <v>0</v>
      </c>
      <c r="K126" t="s">
        <v>27</v>
      </c>
      <c r="L126">
        <v>0</v>
      </c>
      <c r="M126" s="41"/>
      <c r="N126" s="2">
        <v>7</v>
      </c>
    </row>
    <row r="127" spans="1:14" x14ac:dyDescent="0.35">
      <c r="A127" t="s">
        <v>19</v>
      </c>
      <c r="B127" t="s">
        <v>20</v>
      </c>
      <c r="C127" t="s">
        <v>21</v>
      </c>
      <c r="D127" t="s">
        <v>243</v>
      </c>
      <c r="E127" t="s">
        <v>258</v>
      </c>
      <c r="F127" s="1">
        <v>43950</v>
      </c>
      <c r="G127" t="s">
        <v>259</v>
      </c>
      <c r="H127" t="s">
        <v>25</v>
      </c>
      <c r="I127" t="s">
        <v>26</v>
      </c>
      <c r="J127">
        <v>0</v>
      </c>
      <c r="K127" t="s">
        <v>27</v>
      </c>
      <c r="L127">
        <v>0</v>
      </c>
      <c r="M127" s="41"/>
      <c r="N127" s="2">
        <v>8</v>
      </c>
    </row>
    <row r="128" spans="1:14" x14ac:dyDescent="0.35">
      <c r="A128" t="s">
        <v>19</v>
      </c>
      <c r="B128" t="s">
        <v>20</v>
      </c>
      <c r="C128" t="s">
        <v>21</v>
      </c>
      <c r="D128" t="s">
        <v>243</v>
      </c>
      <c r="E128" t="s">
        <v>260</v>
      </c>
      <c r="F128" s="1">
        <v>43950</v>
      </c>
      <c r="G128" t="s">
        <v>261</v>
      </c>
      <c r="H128" t="s">
        <v>25</v>
      </c>
      <c r="I128" t="s">
        <v>26</v>
      </c>
      <c r="J128">
        <v>0</v>
      </c>
      <c r="K128" t="s">
        <v>27</v>
      </c>
      <c r="L128">
        <v>0</v>
      </c>
      <c r="M128" s="41"/>
      <c r="N128" s="2">
        <v>9</v>
      </c>
    </row>
    <row r="129" spans="1:14" x14ac:dyDescent="0.35">
      <c r="A129" t="s">
        <v>19</v>
      </c>
      <c r="B129" t="s">
        <v>20</v>
      </c>
      <c r="C129" t="s">
        <v>21</v>
      </c>
      <c r="D129" t="s">
        <v>243</v>
      </c>
      <c r="E129" t="s">
        <v>262</v>
      </c>
      <c r="F129" s="1">
        <v>43950</v>
      </c>
      <c r="G129" t="s">
        <v>263</v>
      </c>
      <c r="H129" t="s">
        <v>25</v>
      </c>
      <c r="I129" t="s">
        <v>26</v>
      </c>
      <c r="J129">
        <v>9.1999999999999993</v>
      </c>
      <c r="K129" t="s">
        <v>27</v>
      </c>
      <c r="L129">
        <v>0</v>
      </c>
      <c r="M129" s="41"/>
      <c r="N129" s="2">
        <v>10</v>
      </c>
    </row>
    <row r="130" spans="1:14" x14ac:dyDescent="0.35">
      <c r="A130" t="s">
        <v>19</v>
      </c>
      <c r="B130" t="s">
        <v>20</v>
      </c>
      <c r="C130" t="s">
        <v>21</v>
      </c>
      <c r="D130" t="s">
        <v>243</v>
      </c>
      <c r="E130" t="s">
        <v>264</v>
      </c>
      <c r="F130" s="1">
        <v>43950</v>
      </c>
      <c r="G130" t="s">
        <v>265</v>
      </c>
      <c r="H130" t="s">
        <v>25</v>
      </c>
      <c r="I130" t="s">
        <v>26</v>
      </c>
      <c r="J130">
        <v>0</v>
      </c>
      <c r="K130" t="s">
        <v>27</v>
      </c>
      <c r="L130">
        <v>0</v>
      </c>
      <c r="M130" s="41"/>
      <c r="N130" s="2">
        <v>11</v>
      </c>
    </row>
    <row r="131" spans="1:14" x14ac:dyDescent="0.35">
      <c r="A131" t="s">
        <v>19</v>
      </c>
      <c r="B131" t="s">
        <v>20</v>
      </c>
      <c r="C131" t="s">
        <v>21</v>
      </c>
      <c r="D131" t="s">
        <v>243</v>
      </c>
      <c r="E131" t="s">
        <v>266</v>
      </c>
      <c r="F131" s="1">
        <v>43950</v>
      </c>
      <c r="G131" t="s">
        <v>267</v>
      </c>
      <c r="H131" t="s">
        <v>25</v>
      </c>
      <c r="I131" t="s">
        <v>26</v>
      </c>
      <c r="J131">
        <v>1.3</v>
      </c>
      <c r="K131" t="s">
        <v>27</v>
      </c>
      <c r="L131">
        <v>0</v>
      </c>
      <c r="M131" s="41"/>
      <c r="N131" s="2">
        <v>12</v>
      </c>
    </row>
    <row r="132" spans="1:14" x14ac:dyDescent="0.35">
      <c r="A132" t="s">
        <v>19</v>
      </c>
      <c r="B132" t="s">
        <v>20</v>
      </c>
      <c r="C132" t="s">
        <v>21</v>
      </c>
      <c r="D132" t="s">
        <v>243</v>
      </c>
      <c r="E132" t="s">
        <v>268</v>
      </c>
      <c r="F132" s="1">
        <v>43950</v>
      </c>
      <c r="G132" t="s">
        <v>269</v>
      </c>
      <c r="H132" t="s">
        <v>25</v>
      </c>
      <c r="I132" t="s">
        <v>26</v>
      </c>
      <c r="J132">
        <v>10</v>
      </c>
      <c r="K132" t="s">
        <v>27</v>
      </c>
      <c r="L132">
        <v>0</v>
      </c>
      <c r="M132" s="41"/>
      <c r="N132" s="2">
        <v>13</v>
      </c>
    </row>
    <row r="133" spans="1:14" x14ac:dyDescent="0.35">
      <c r="A133" t="s">
        <v>19</v>
      </c>
      <c r="B133" t="s">
        <v>20</v>
      </c>
      <c r="C133" t="s">
        <v>21</v>
      </c>
      <c r="D133" t="s">
        <v>243</v>
      </c>
      <c r="E133" t="s">
        <v>270</v>
      </c>
      <c r="F133" s="1">
        <v>43950</v>
      </c>
      <c r="G133" t="s">
        <v>271</v>
      </c>
      <c r="H133" t="s">
        <v>25</v>
      </c>
      <c r="I133" t="s">
        <v>26</v>
      </c>
      <c r="J133">
        <v>1.7</v>
      </c>
      <c r="K133" t="s">
        <v>27</v>
      </c>
      <c r="L133">
        <v>0</v>
      </c>
      <c r="M133" s="41"/>
      <c r="N133" s="2">
        <v>14</v>
      </c>
    </row>
    <row r="134" spans="1:14" x14ac:dyDescent="0.35">
      <c r="A134" t="s">
        <v>19</v>
      </c>
      <c r="B134" t="s">
        <v>20</v>
      </c>
      <c r="C134" t="s">
        <v>21</v>
      </c>
      <c r="D134" t="s">
        <v>243</v>
      </c>
      <c r="E134" t="s">
        <v>272</v>
      </c>
      <c r="F134" s="1">
        <v>43950</v>
      </c>
      <c r="G134" t="s">
        <v>273</v>
      </c>
      <c r="H134" t="s">
        <v>25</v>
      </c>
      <c r="I134" t="s">
        <v>26</v>
      </c>
      <c r="J134">
        <v>440</v>
      </c>
      <c r="K134" t="s">
        <v>27</v>
      </c>
      <c r="L134">
        <v>0</v>
      </c>
      <c r="M134" s="41"/>
      <c r="N134" s="2">
        <v>15</v>
      </c>
    </row>
    <row r="135" spans="1:14" x14ac:dyDescent="0.35">
      <c r="A135" t="s">
        <v>19</v>
      </c>
      <c r="B135" t="s">
        <v>20</v>
      </c>
      <c r="C135" t="s">
        <v>21</v>
      </c>
      <c r="D135" t="s">
        <v>243</v>
      </c>
      <c r="E135" t="s">
        <v>274</v>
      </c>
      <c r="F135" s="1">
        <v>43950</v>
      </c>
      <c r="G135" t="s">
        <v>275</v>
      </c>
      <c r="H135" t="s">
        <v>25</v>
      </c>
      <c r="I135" t="s">
        <v>26</v>
      </c>
      <c r="J135">
        <v>0</v>
      </c>
      <c r="K135" t="s">
        <v>27</v>
      </c>
      <c r="L135">
        <v>0</v>
      </c>
      <c r="M135" s="41"/>
      <c r="N135" s="2">
        <v>16</v>
      </c>
    </row>
    <row r="136" spans="1:14" x14ac:dyDescent="0.35">
      <c r="A136" t="s">
        <v>19</v>
      </c>
      <c r="B136" t="s">
        <v>20</v>
      </c>
      <c r="C136" t="s">
        <v>21</v>
      </c>
      <c r="D136" t="s">
        <v>243</v>
      </c>
      <c r="E136" t="s">
        <v>276</v>
      </c>
      <c r="F136" s="1">
        <v>43950</v>
      </c>
      <c r="G136" t="s">
        <v>277</v>
      </c>
      <c r="H136" t="s">
        <v>25</v>
      </c>
      <c r="I136" t="s">
        <v>26</v>
      </c>
      <c r="J136">
        <v>5.0999999999999996</v>
      </c>
      <c r="K136" t="s">
        <v>27</v>
      </c>
      <c r="L136">
        <v>0</v>
      </c>
      <c r="M136" s="41"/>
      <c r="N136" s="2">
        <v>17</v>
      </c>
    </row>
    <row r="137" spans="1:14" x14ac:dyDescent="0.35">
      <c r="A137" t="s">
        <v>19</v>
      </c>
      <c r="B137" t="s">
        <v>20</v>
      </c>
      <c r="C137" t="s">
        <v>21</v>
      </c>
      <c r="D137" t="s">
        <v>243</v>
      </c>
      <c r="E137" t="s">
        <v>278</v>
      </c>
      <c r="F137" s="1">
        <v>43951</v>
      </c>
      <c r="G137" t="s">
        <v>279</v>
      </c>
      <c r="H137" t="s">
        <v>25</v>
      </c>
      <c r="I137" t="s">
        <v>26</v>
      </c>
      <c r="J137">
        <v>0</v>
      </c>
      <c r="K137" t="s">
        <v>27</v>
      </c>
      <c r="L137">
        <v>0</v>
      </c>
      <c r="M137" s="41"/>
      <c r="N137" s="2">
        <v>18</v>
      </c>
    </row>
    <row r="138" spans="1:14" x14ac:dyDescent="0.35">
      <c r="A138" t="s">
        <v>19</v>
      </c>
      <c r="B138" t="s">
        <v>20</v>
      </c>
      <c r="C138" t="s">
        <v>21</v>
      </c>
      <c r="D138" t="s">
        <v>243</v>
      </c>
      <c r="E138" t="s">
        <v>280</v>
      </c>
      <c r="F138" s="1">
        <v>43951</v>
      </c>
      <c r="G138" t="s">
        <v>281</v>
      </c>
      <c r="H138" t="s">
        <v>25</v>
      </c>
      <c r="I138" t="s">
        <v>26</v>
      </c>
      <c r="J138">
        <v>0</v>
      </c>
      <c r="K138" t="s">
        <v>27</v>
      </c>
      <c r="L138">
        <v>0</v>
      </c>
      <c r="M138" s="41"/>
      <c r="N138" s="2">
        <v>19</v>
      </c>
    </row>
    <row r="139" spans="1:14" x14ac:dyDescent="0.35">
      <c r="A139" t="s">
        <v>19</v>
      </c>
      <c r="B139" t="s">
        <v>20</v>
      </c>
      <c r="C139" t="s">
        <v>21</v>
      </c>
      <c r="D139" t="s">
        <v>243</v>
      </c>
      <c r="E139" t="s">
        <v>282</v>
      </c>
      <c r="F139" s="1">
        <v>43956</v>
      </c>
      <c r="G139" t="s">
        <v>283</v>
      </c>
      <c r="H139" t="s">
        <v>25</v>
      </c>
      <c r="I139" t="s">
        <v>26</v>
      </c>
      <c r="J139">
        <v>0</v>
      </c>
      <c r="K139" t="s">
        <v>27</v>
      </c>
      <c r="L139">
        <v>0</v>
      </c>
      <c r="M139" s="41"/>
      <c r="N139" s="2">
        <v>20</v>
      </c>
    </row>
    <row r="140" spans="1:14" x14ac:dyDescent="0.35">
      <c r="A140" t="s">
        <v>19</v>
      </c>
      <c r="B140" t="s">
        <v>20</v>
      </c>
      <c r="C140" t="s">
        <v>21</v>
      </c>
      <c r="D140" t="s">
        <v>243</v>
      </c>
      <c r="E140" t="s">
        <v>284</v>
      </c>
      <c r="F140" s="1">
        <v>43957</v>
      </c>
      <c r="G140" t="s">
        <v>285</v>
      </c>
      <c r="H140" t="s">
        <v>25</v>
      </c>
      <c r="I140" t="s">
        <v>26</v>
      </c>
      <c r="J140">
        <v>1.1000000000000001</v>
      </c>
      <c r="K140" t="s">
        <v>27</v>
      </c>
      <c r="L140">
        <v>0</v>
      </c>
      <c r="M140" s="41"/>
      <c r="N140" s="2">
        <v>21</v>
      </c>
    </row>
    <row r="141" spans="1:14" x14ac:dyDescent="0.35">
      <c r="A141" t="s">
        <v>19</v>
      </c>
      <c r="B141" t="s">
        <v>20</v>
      </c>
      <c r="C141" t="s">
        <v>21</v>
      </c>
      <c r="D141" t="s">
        <v>243</v>
      </c>
      <c r="E141" t="s">
        <v>286</v>
      </c>
      <c r="F141" s="1">
        <v>43957</v>
      </c>
      <c r="G141" t="s">
        <v>287</v>
      </c>
      <c r="H141" t="s">
        <v>25</v>
      </c>
      <c r="I141" t="s">
        <v>26</v>
      </c>
      <c r="J141">
        <v>2</v>
      </c>
      <c r="K141" t="s">
        <v>27</v>
      </c>
      <c r="L141">
        <v>0</v>
      </c>
      <c r="M141" s="41"/>
      <c r="N141" s="2">
        <v>22</v>
      </c>
    </row>
    <row r="142" spans="1:14" x14ac:dyDescent="0.35">
      <c r="A142" t="s">
        <v>19</v>
      </c>
      <c r="B142" t="s">
        <v>20</v>
      </c>
      <c r="C142" t="s">
        <v>21</v>
      </c>
      <c r="D142" t="s">
        <v>243</v>
      </c>
      <c r="E142" t="s">
        <v>288</v>
      </c>
      <c r="F142" s="1">
        <v>43957</v>
      </c>
      <c r="G142" t="s">
        <v>289</v>
      </c>
      <c r="H142" t="s">
        <v>25</v>
      </c>
      <c r="I142" t="s">
        <v>26</v>
      </c>
      <c r="J142">
        <v>3.4</v>
      </c>
      <c r="K142" t="s">
        <v>27</v>
      </c>
      <c r="L142">
        <v>0</v>
      </c>
      <c r="M142" s="41"/>
      <c r="N142" s="2">
        <v>23</v>
      </c>
    </row>
    <row r="143" spans="1:14" x14ac:dyDescent="0.35">
      <c r="A143" t="s">
        <v>19</v>
      </c>
      <c r="B143" t="s">
        <v>20</v>
      </c>
      <c r="C143" t="s">
        <v>21</v>
      </c>
      <c r="D143" t="s">
        <v>243</v>
      </c>
      <c r="E143" t="s">
        <v>290</v>
      </c>
      <c r="F143" s="1">
        <v>43957</v>
      </c>
      <c r="G143" t="s">
        <v>291</v>
      </c>
      <c r="H143" t="s">
        <v>25</v>
      </c>
      <c r="I143" t="s">
        <v>26</v>
      </c>
      <c r="J143">
        <v>0</v>
      </c>
      <c r="K143" t="s">
        <v>27</v>
      </c>
      <c r="L143">
        <v>0</v>
      </c>
      <c r="M143" s="41"/>
      <c r="N143" s="2">
        <v>24</v>
      </c>
    </row>
    <row r="144" spans="1:14" x14ac:dyDescent="0.35">
      <c r="A144" t="s">
        <v>19</v>
      </c>
      <c r="B144" t="s">
        <v>20</v>
      </c>
      <c r="C144" t="s">
        <v>21</v>
      </c>
      <c r="D144" t="s">
        <v>243</v>
      </c>
      <c r="E144" t="s">
        <v>292</v>
      </c>
      <c r="F144" s="1">
        <v>43958</v>
      </c>
      <c r="G144" t="s">
        <v>293</v>
      </c>
      <c r="H144" t="s">
        <v>25</v>
      </c>
      <c r="I144" t="s">
        <v>26</v>
      </c>
      <c r="J144">
        <v>0</v>
      </c>
      <c r="K144" t="s">
        <v>27</v>
      </c>
      <c r="L144">
        <v>0</v>
      </c>
      <c r="M144" s="41"/>
      <c r="N144" s="2">
        <v>25</v>
      </c>
    </row>
    <row r="145" spans="1:14" x14ac:dyDescent="0.35">
      <c r="A145" t="s">
        <v>19</v>
      </c>
      <c r="B145" t="s">
        <v>20</v>
      </c>
      <c r="C145" t="s">
        <v>21</v>
      </c>
      <c r="D145" t="s">
        <v>243</v>
      </c>
      <c r="E145" t="s">
        <v>294</v>
      </c>
      <c r="F145" s="1">
        <v>43958</v>
      </c>
      <c r="G145" t="s">
        <v>295</v>
      </c>
      <c r="H145" t="s">
        <v>25</v>
      </c>
      <c r="I145" t="s">
        <v>26</v>
      </c>
      <c r="J145">
        <v>0</v>
      </c>
      <c r="K145" t="s">
        <v>27</v>
      </c>
      <c r="L145">
        <v>1.1000000000000001E-3</v>
      </c>
      <c r="M145" s="41"/>
      <c r="N145" s="2">
        <v>26</v>
      </c>
    </row>
    <row r="146" spans="1:14" x14ac:dyDescent="0.35">
      <c r="A146" t="s">
        <v>19</v>
      </c>
      <c r="B146" t="s">
        <v>20</v>
      </c>
      <c r="C146" t="s">
        <v>21</v>
      </c>
      <c r="D146" t="s">
        <v>243</v>
      </c>
      <c r="E146" t="s">
        <v>296</v>
      </c>
      <c r="F146" s="1">
        <v>43958</v>
      </c>
      <c r="G146" t="s">
        <v>297</v>
      </c>
      <c r="H146" t="s">
        <v>25</v>
      </c>
      <c r="I146" t="s">
        <v>26</v>
      </c>
      <c r="J146">
        <v>21</v>
      </c>
      <c r="K146" t="s">
        <v>27</v>
      </c>
      <c r="L146">
        <v>1.2999999999999999E-3</v>
      </c>
      <c r="M146" s="41"/>
      <c r="N146" s="2">
        <v>27</v>
      </c>
    </row>
    <row r="147" spans="1:14" x14ac:dyDescent="0.35">
      <c r="A147" t="s">
        <v>19</v>
      </c>
      <c r="B147" t="s">
        <v>20</v>
      </c>
      <c r="C147" t="s">
        <v>21</v>
      </c>
      <c r="D147" t="s">
        <v>243</v>
      </c>
      <c r="E147" t="s">
        <v>298</v>
      </c>
      <c r="F147" s="1">
        <v>43958</v>
      </c>
      <c r="G147" t="s">
        <v>299</v>
      </c>
      <c r="H147" t="s">
        <v>25</v>
      </c>
      <c r="I147" t="s">
        <v>26</v>
      </c>
      <c r="J147">
        <v>7.9</v>
      </c>
      <c r="K147" t="s">
        <v>27</v>
      </c>
      <c r="L147">
        <v>1.4E-3</v>
      </c>
      <c r="M147" s="41"/>
      <c r="N147" s="2">
        <v>28</v>
      </c>
    </row>
    <row r="148" spans="1:14" x14ac:dyDescent="0.35">
      <c r="A148" t="s">
        <v>19</v>
      </c>
      <c r="B148" t="s">
        <v>20</v>
      </c>
      <c r="C148" t="s">
        <v>21</v>
      </c>
      <c r="D148" t="s">
        <v>243</v>
      </c>
      <c r="E148" t="s">
        <v>300</v>
      </c>
      <c r="F148" s="1">
        <v>43958</v>
      </c>
      <c r="G148" t="s">
        <v>301</v>
      </c>
      <c r="H148" t="s">
        <v>25</v>
      </c>
      <c r="I148" t="s">
        <v>26</v>
      </c>
      <c r="J148">
        <v>14</v>
      </c>
      <c r="K148" t="s">
        <v>27</v>
      </c>
      <c r="L148">
        <v>1.5E-3</v>
      </c>
      <c r="M148" s="41"/>
      <c r="N148" s="2">
        <v>29</v>
      </c>
    </row>
    <row r="149" spans="1:14" x14ac:dyDescent="0.35">
      <c r="A149" t="s">
        <v>19</v>
      </c>
      <c r="B149" t="s">
        <v>20</v>
      </c>
      <c r="C149" t="s">
        <v>21</v>
      </c>
      <c r="D149" t="s">
        <v>243</v>
      </c>
      <c r="E149" t="s">
        <v>302</v>
      </c>
      <c r="F149" s="1">
        <v>43958</v>
      </c>
      <c r="G149" t="s">
        <v>303</v>
      </c>
      <c r="H149" t="s">
        <v>25</v>
      </c>
      <c r="I149" t="s">
        <v>26</v>
      </c>
      <c r="J149">
        <v>23</v>
      </c>
      <c r="K149" t="s">
        <v>27</v>
      </c>
      <c r="L149">
        <v>1.5E-3</v>
      </c>
      <c r="M149" s="41"/>
      <c r="N149" s="2">
        <v>30</v>
      </c>
    </row>
    <row r="150" spans="1:14" x14ac:dyDescent="0.35">
      <c r="A150" t="s">
        <v>19</v>
      </c>
      <c r="B150" t="s">
        <v>20</v>
      </c>
      <c r="C150" t="s">
        <v>21</v>
      </c>
      <c r="D150" t="s">
        <v>243</v>
      </c>
      <c r="E150" t="s">
        <v>304</v>
      </c>
      <c r="F150" s="1">
        <v>43958</v>
      </c>
      <c r="G150" t="s">
        <v>305</v>
      </c>
      <c r="H150" t="s">
        <v>25</v>
      </c>
      <c r="I150" t="s">
        <v>26</v>
      </c>
      <c r="J150">
        <v>8.5</v>
      </c>
      <c r="K150" t="s">
        <v>27</v>
      </c>
      <c r="L150">
        <v>1.6000000000000001E-3</v>
      </c>
      <c r="M150" s="41"/>
      <c r="N150" s="2">
        <v>31</v>
      </c>
    </row>
    <row r="151" spans="1:14" x14ac:dyDescent="0.35">
      <c r="A151" t="s">
        <v>19</v>
      </c>
      <c r="B151" t="s">
        <v>20</v>
      </c>
      <c r="C151" t="s">
        <v>21</v>
      </c>
      <c r="D151" t="s">
        <v>243</v>
      </c>
      <c r="E151" t="s">
        <v>306</v>
      </c>
      <c r="F151" s="1">
        <v>43958</v>
      </c>
      <c r="G151" t="s">
        <v>307</v>
      </c>
      <c r="H151" t="s">
        <v>25</v>
      </c>
      <c r="I151" t="s">
        <v>26</v>
      </c>
      <c r="J151">
        <v>0</v>
      </c>
      <c r="K151" t="s">
        <v>27</v>
      </c>
      <c r="L151">
        <v>1.6000000000000001E-3</v>
      </c>
      <c r="M151" s="41"/>
      <c r="N151" s="2">
        <v>32</v>
      </c>
    </row>
    <row r="152" spans="1:14" x14ac:dyDescent="0.35">
      <c r="A152" t="s">
        <v>19</v>
      </c>
      <c r="B152" t="s">
        <v>20</v>
      </c>
      <c r="C152" t="s">
        <v>21</v>
      </c>
      <c r="D152" t="s">
        <v>243</v>
      </c>
      <c r="E152" t="s">
        <v>308</v>
      </c>
      <c r="F152" s="1">
        <v>43958</v>
      </c>
      <c r="G152" t="s">
        <v>309</v>
      </c>
      <c r="H152" t="s">
        <v>25</v>
      </c>
      <c r="I152" t="s">
        <v>26</v>
      </c>
      <c r="J152">
        <v>6.2</v>
      </c>
      <c r="K152" t="s">
        <v>27</v>
      </c>
      <c r="L152">
        <v>1.6999999999999999E-3</v>
      </c>
      <c r="M152" s="41"/>
      <c r="N152" s="2">
        <v>33</v>
      </c>
    </row>
    <row r="153" spans="1:14" x14ac:dyDescent="0.35">
      <c r="A153" t="s">
        <v>19</v>
      </c>
      <c r="B153" t="s">
        <v>20</v>
      </c>
      <c r="C153" t="s">
        <v>21</v>
      </c>
      <c r="D153" t="s">
        <v>243</v>
      </c>
      <c r="E153" t="s">
        <v>310</v>
      </c>
      <c r="F153" s="1">
        <v>43958</v>
      </c>
      <c r="G153" t="s">
        <v>311</v>
      </c>
      <c r="H153" t="s">
        <v>25</v>
      </c>
      <c r="I153" t="s">
        <v>26</v>
      </c>
      <c r="J153">
        <v>2.4</v>
      </c>
      <c r="K153" t="s">
        <v>27</v>
      </c>
      <c r="L153">
        <v>2E-3</v>
      </c>
      <c r="M153" s="41"/>
      <c r="N153" s="2">
        <v>34</v>
      </c>
    </row>
    <row r="154" spans="1:14" x14ac:dyDescent="0.35">
      <c r="A154" t="s">
        <v>19</v>
      </c>
      <c r="B154" t="s">
        <v>20</v>
      </c>
      <c r="C154" t="s">
        <v>21</v>
      </c>
      <c r="D154" t="s">
        <v>243</v>
      </c>
      <c r="E154" t="s">
        <v>312</v>
      </c>
      <c r="F154" s="1">
        <v>43958</v>
      </c>
      <c r="G154" t="s">
        <v>313</v>
      </c>
      <c r="H154" t="s">
        <v>25</v>
      </c>
      <c r="I154" t="s">
        <v>26</v>
      </c>
      <c r="J154">
        <v>0</v>
      </c>
      <c r="K154" t="s">
        <v>27</v>
      </c>
      <c r="L154">
        <v>2.3999999999999998E-3</v>
      </c>
      <c r="M154" s="41"/>
      <c r="N154" s="2">
        <v>35</v>
      </c>
    </row>
    <row r="155" spans="1:14" x14ac:dyDescent="0.35">
      <c r="A155" t="s">
        <v>19</v>
      </c>
      <c r="B155" t="s">
        <v>20</v>
      </c>
      <c r="C155" t="s">
        <v>21</v>
      </c>
      <c r="D155" t="s">
        <v>243</v>
      </c>
      <c r="E155" t="s">
        <v>314</v>
      </c>
      <c r="F155" s="1">
        <v>43958</v>
      </c>
      <c r="G155" t="s">
        <v>315</v>
      </c>
      <c r="H155" t="s">
        <v>25</v>
      </c>
      <c r="I155" t="s">
        <v>26</v>
      </c>
      <c r="J155">
        <v>0</v>
      </c>
      <c r="K155" t="s">
        <v>27</v>
      </c>
      <c r="L155">
        <v>2.3999999999999998E-3</v>
      </c>
      <c r="M155" s="41"/>
      <c r="N155" s="2">
        <v>36</v>
      </c>
    </row>
    <row r="156" spans="1:14" x14ac:dyDescent="0.35">
      <c r="A156" t="s">
        <v>19</v>
      </c>
      <c r="B156" t="s">
        <v>20</v>
      </c>
      <c r="C156" t="s">
        <v>21</v>
      </c>
      <c r="D156" t="s">
        <v>243</v>
      </c>
      <c r="E156" t="s">
        <v>316</v>
      </c>
      <c r="F156" s="1">
        <v>43958</v>
      </c>
      <c r="G156" t="s">
        <v>317</v>
      </c>
      <c r="H156" t="s">
        <v>25</v>
      </c>
      <c r="I156" t="s">
        <v>26</v>
      </c>
      <c r="J156">
        <v>100</v>
      </c>
      <c r="K156" t="s">
        <v>27</v>
      </c>
      <c r="L156">
        <v>2.3999999999999998E-3</v>
      </c>
      <c r="M156" s="41"/>
      <c r="N156" s="2">
        <v>37</v>
      </c>
    </row>
    <row r="157" spans="1:14" x14ac:dyDescent="0.35">
      <c r="A157" t="s">
        <v>19</v>
      </c>
      <c r="B157" t="s">
        <v>20</v>
      </c>
      <c r="C157" t="s">
        <v>21</v>
      </c>
      <c r="D157" t="s">
        <v>243</v>
      </c>
      <c r="E157" t="s">
        <v>318</v>
      </c>
      <c r="F157" s="1">
        <v>43959</v>
      </c>
      <c r="G157" t="s">
        <v>319</v>
      </c>
      <c r="H157" t="s">
        <v>25</v>
      </c>
      <c r="I157" t="s">
        <v>26</v>
      </c>
      <c r="J157">
        <v>2.4</v>
      </c>
      <c r="K157" t="s">
        <v>27</v>
      </c>
      <c r="L157">
        <v>2.3999999999999998E-3</v>
      </c>
      <c r="M157" s="41"/>
      <c r="N157" s="2">
        <v>38</v>
      </c>
    </row>
    <row r="158" spans="1:14" x14ac:dyDescent="0.35">
      <c r="A158" t="s">
        <v>19</v>
      </c>
      <c r="B158" t="s">
        <v>20</v>
      </c>
      <c r="C158" t="s">
        <v>21</v>
      </c>
      <c r="D158" t="s">
        <v>243</v>
      </c>
      <c r="E158" t="s">
        <v>320</v>
      </c>
      <c r="F158" s="1">
        <v>43959</v>
      </c>
      <c r="G158" t="s">
        <v>321</v>
      </c>
      <c r="H158" t="s">
        <v>25</v>
      </c>
      <c r="I158" t="s">
        <v>26</v>
      </c>
      <c r="J158">
        <v>3.5</v>
      </c>
      <c r="K158" t="s">
        <v>27</v>
      </c>
      <c r="L158">
        <v>3.3999999999999998E-3</v>
      </c>
      <c r="M158" s="41"/>
      <c r="N158" s="2">
        <v>39</v>
      </c>
    </row>
    <row r="159" spans="1:14" x14ac:dyDescent="0.35">
      <c r="A159" t="s">
        <v>19</v>
      </c>
      <c r="B159" t="s">
        <v>20</v>
      </c>
      <c r="C159" t="s">
        <v>21</v>
      </c>
      <c r="D159" t="s">
        <v>243</v>
      </c>
      <c r="E159" t="s">
        <v>322</v>
      </c>
      <c r="F159" s="1">
        <v>43963</v>
      </c>
      <c r="G159" t="s">
        <v>323</v>
      </c>
      <c r="H159" t="s">
        <v>25</v>
      </c>
      <c r="I159" t="s">
        <v>26</v>
      </c>
      <c r="J159">
        <v>29</v>
      </c>
      <c r="K159" t="s">
        <v>27</v>
      </c>
      <c r="L159">
        <v>3.3999999999999998E-3</v>
      </c>
      <c r="M159" s="41"/>
      <c r="N159" s="2">
        <v>40</v>
      </c>
    </row>
    <row r="160" spans="1:14" x14ac:dyDescent="0.35">
      <c r="A160" t="s">
        <v>19</v>
      </c>
      <c r="B160" t="s">
        <v>20</v>
      </c>
      <c r="C160" t="s">
        <v>21</v>
      </c>
      <c r="D160" t="s">
        <v>243</v>
      </c>
      <c r="E160" t="s">
        <v>324</v>
      </c>
      <c r="F160" s="1">
        <v>43963</v>
      </c>
      <c r="G160" t="s">
        <v>325</v>
      </c>
      <c r="H160" t="s">
        <v>25</v>
      </c>
      <c r="I160" t="s">
        <v>26</v>
      </c>
      <c r="J160">
        <v>0</v>
      </c>
      <c r="K160" t="s">
        <v>27</v>
      </c>
      <c r="L160">
        <v>3.5000000000000001E-3</v>
      </c>
      <c r="M160" s="41"/>
      <c r="N160" s="2">
        <v>41</v>
      </c>
    </row>
    <row r="161" spans="1:14" x14ac:dyDescent="0.35">
      <c r="A161" t="s">
        <v>19</v>
      </c>
      <c r="B161" t="s">
        <v>20</v>
      </c>
      <c r="C161" t="s">
        <v>21</v>
      </c>
      <c r="D161" t="s">
        <v>243</v>
      </c>
      <c r="E161" t="s">
        <v>326</v>
      </c>
      <c r="F161" s="1">
        <v>43963</v>
      </c>
      <c r="G161" t="s">
        <v>327</v>
      </c>
      <c r="H161" t="s">
        <v>25</v>
      </c>
      <c r="I161" t="s">
        <v>26</v>
      </c>
      <c r="J161">
        <v>0</v>
      </c>
      <c r="K161" t="s">
        <v>27</v>
      </c>
      <c r="L161">
        <v>5.0999999999999995E-3</v>
      </c>
      <c r="M161" s="41"/>
      <c r="N161" s="2">
        <v>42</v>
      </c>
    </row>
    <row r="162" spans="1:14" x14ac:dyDescent="0.35">
      <c r="A162" t="s">
        <v>19</v>
      </c>
      <c r="B162" t="s">
        <v>20</v>
      </c>
      <c r="C162" t="s">
        <v>21</v>
      </c>
      <c r="D162" t="s">
        <v>243</v>
      </c>
      <c r="E162" t="s">
        <v>328</v>
      </c>
      <c r="F162" s="1">
        <v>43964</v>
      </c>
      <c r="G162" t="s">
        <v>329</v>
      </c>
      <c r="H162" t="s">
        <v>25</v>
      </c>
      <c r="I162" t="s">
        <v>26</v>
      </c>
      <c r="J162">
        <v>0</v>
      </c>
      <c r="K162" t="s">
        <v>27</v>
      </c>
      <c r="L162">
        <v>5.0999999999999995E-3</v>
      </c>
      <c r="M162" s="41"/>
      <c r="N162" s="2">
        <v>43</v>
      </c>
    </row>
    <row r="163" spans="1:14" x14ac:dyDescent="0.35">
      <c r="A163" t="s">
        <v>19</v>
      </c>
      <c r="B163" t="s">
        <v>20</v>
      </c>
      <c r="C163" t="s">
        <v>21</v>
      </c>
      <c r="D163" t="s">
        <v>243</v>
      </c>
      <c r="E163" t="s">
        <v>330</v>
      </c>
      <c r="F163" s="1">
        <v>43964</v>
      </c>
      <c r="G163" t="s">
        <v>331</v>
      </c>
      <c r="H163" t="s">
        <v>25</v>
      </c>
      <c r="I163" t="s">
        <v>26</v>
      </c>
      <c r="J163">
        <v>2.4</v>
      </c>
      <c r="K163" t="s">
        <v>27</v>
      </c>
      <c r="L163">
        <v>5.1999999999999998E-3</v>
      </c>
      <c r="M163" s="41"/>
      <c r="N163" s="2">
        <v>44</v>
      </c>
    </row>
    <row r="164" spans="1:14" x14ac:dyDescent="0.35">
      <c r="A164" t="s">
        <v>19</v>
      </c>
      <c r="B164" t="s">
        <v>20</v>
      </c>
      <c r="C164" t="s">
        <v>21</v>
      </c>
      <c r="D164" t="s">
        <v>243</v>
      </c>
      <c r="E164" t="s">
        <v>332</v>
      </c>
      <c r="F164" s="1">
        <v>43964</v>
      </c>
      <c r="G164" t="s">
        <v>333</v>
      </c>
      <c r="H164" t="s">
        <v>25</v>
      </c>
      <c r="I164" t="s">
        <v>26</v>
      </c>
      <c r="J164">
        <v>1.5</v>
      </c>
      <c r="K164" t="s">
        <v>27</v>
      </c>
      <c r="L164">
        <v>6.1999999999999998E-3</v>
      </c>
      <c r="M164" s="42" t="s">
        <v>676</v>
      </c>
      <c r="N164" s="2">
        <v>1</v>
      </c>
    </row>
    <row r="165" spans="1:14" x14ac:dyDescent="0.35">
      <c r="A165" t="s">
        <v>19</v>
      </c>
      <c r="B165" t="s">
        <v>20</v>
      </c>
      <c r="C165" t="s">
        <v>21</v>
      </c>
      <c r="D165" t="s">
        <v>243</v>
      </c>
      <c r="E165" t="s">
        <v>334</v>
      </c>
      <c r="F165" s="1">
        <v>43964</v>
      </c>
      <c r="G165" t="s">
        <v>335</v>
      </c>
      <c r="H165" t="s">
        <v>25</v>
      </c>
      <c r="I165" t="s">
        <v>26</v>
      </c>
      <c r="J165">
        <v>0</v>
      </c>
      <c r="K165" t="s">
        <v>27</v>
      </c>
      <c r="L165">
        <v>6.4000000000000003E-3</v>
      </c>
      <c r="M165" s="41"/>
      <c r="N165" s="2">
        <v>2</v>
      </c>
    </row>
    <row r="166" spans="1:14" x14ac:dyDescent="0.35">
      <c r="A166" t="s">
        <v>19</v>
      </c>
      <c r="B166" t="s">
        <v>20</v>
      </c>
      <c r="C166" t="s">
        <v>21</v>
      </c>
      <c r="D166" t="s">
        <v>243</v>
      </c>
      <c r="E166" t="s">
        <v>336</v>
      </c>
      <c r="F166" s="1">
        <v>43964</v>
      </c>
      <c r="G166" t="s">
        <v>337</v>
      </c>
      <c r="H166" t="s">
        <v>25</v>
      </c>
      <c r="I166" t="s">
        <v>26</v>
      </c>
      <c r="J166">
        <v>0</v>
      </c>
      <c r="K166" t="s">
        <v>27</v>
      </c>
      <c r="L166">
        <v>6.6E-3</v>
      </c>
      <c r="M166" s="41"/>
      <c r="N166" s="2">
        <v>3</v>
      </c>
    </row>
    <row r="167" spans="1:14" x14ac:dyDescent="0.35">
      <c r="A167" t="s">
        <v>19</v>
      </c>
      <c r="B167" t="s">
        <v>20</v>
      </c>
      <c r="C167" t="s">
        <v>21</v>
      </c>
      <c r="D167" t="s">
        <v>243</v>
      </c>
      <c r="E167" t="s">
        <v>338</v>
      </c>
      <c r="F167" s="1">
        <v>43964</v>
      </c>
      <c r="G167" t="s">
        <v>339</v>
      </c>
      <c r="H167" t="s">
        <v>25</v>
      </c>
      <c r="I167" t="s">
        <v>26</v>
      </c>
      <c r="J167">
        <v>1.5</v>
      </c>
      <c r="K167" t="s">
        <v>27</v>
      </c>
      <c r="L167">
        <v>7.9000000000000008E-3</v>
      </c>
      <c r="M167" s="41"/>
      <c r="N167" s="2">
        <v>4</v>
      </c>
    </row>
    <row r="168" spans="1:14" x14ac:dyDescent="0.35">
      <c r="A168" t="s">
        <v>19</v>
      </c>
      <c r="B168" t="s">
        <v>20</v>
      </c>
      <c r="C168" t="s">
        <v>21</v>
      </c>
      <c r="D168" t="s">
        <v>243</v>
      </c>
      <c r="E168" t="s">
        <v>340</v>
      </c>
      <c r="F168" s="1">
        <v>43964</v>
      </c>
      <c r="G168" t="s">
        <v>341</v>
      </c>
      <c r="H168" t="s">
        <v>25</v>
      </c>
      <c r="I168" t="s">
        <v>26</v>
      </c>
      <c r="J168">
        <v>22</v>
      </c>
      <c r="K168" t="s">
        <v>27</v>
      </c>
      <c r="L168">
        <v>8.3000000000000001E-3</v>
      </c>
      <c r="M168" s="41"/>
      <c r="N168" s="2">
        <v>5</v>
      </c>
    </row>
    <row r="169" spans="1:14" x14ac:dyDescent="0.35">
      <c r="A169" t="s">
        <v>19</v>
      </c>
      <c r="B169" t="s">
        <v>20</v>
      </c>
      <c r="C169" t="s">
        <v>21</v>
      </c>
      <c r="D169" t="s">
        <v>243</v>
      </c>
      <c r="E169" t="s">
        <v>342</v>
      </c>
      <c r="F169" s="1">
        <v>43964</v>
      </c>
      <c r="G169" t="s">
        <v>343</v>
      </c>
      <c r="H169" t="s">
        <v>25</v>
      </c>
      <c r="I169" t="s">
        <v>26</v>
      </c>
      <c r="J169">
        <v>0</v>
      </c>
      <c r="K169" t="s">
        <v>27</v>
      </c>
      <c r="L169">
        <v>8.5000000000000006E-3</v>
      </c>
      <c r="M169" s="41"/>
      <c r="N169" s="2">
        <v>6</v>
      </c>
    </row>
    <row r="170" spans="1:14" x14ac:dyDescent="0.35">
      <c r="A170" t="s">
        <v>19</v>
      </c>
      <c r="B170" t="s">
        <v>20</v>
      </c>
      <c r="C170" t="s">
        <v>21</v>
      </c>
      <c r="D170" t="s">
        <v>243</v>
      </c>
      <c r="E170" t="s">
        <v>344</v>
      </c>
      <c r="F170" s="1">
        <v>43964</v>
      </c>
      <c r="G170" t="s">
        <v>345</v>
      </c>
      <c r="H170" t="s">
        <v>25</v>
      </c>
      <c r="I170" t="s">
        <v>26</v>
      </c>
      <c r="J170">
        <v>0</v>
      </c>
      <c r="K170" t="s">
        <v>27</v>
      </c>
      <c r="L170">
        <v>9.1999999999999998E-3</v>
      </c>
      <c r="M170" s="41"/>
      <c r="N170" s="2">
        <v>7</v>
      </c>
    </row>
    <row r="171" spans="1:14" x14ac:dyDescent="0.35">
      <c r="A171" t="s">
        <v>19</v>
      </c>
      <c r="B171" t="s">
        <v>20</v>
      </c>
      <c r="C171" t="s">
        <v>21</v>
      </c>
      <c r="D171" t="s">
        <v>243</v>
      </c>
      <c r="E171" t="s">
        <v>346</v>
      </c>
      <c r="F171" s="1">
        <v>43964</v>
      </c>
      <c r="G171" t="s">
        <v>347</v>
      </c>
      <c r="H171" t="s">
        <v>25</v>
      </c>
      <c r="I171" t="s">
        <v>26</v>
      </c>
      <c r="J171">
        <v>2.4</v>
      </c>
      <c r="K171" t="s">
        <v>27</v>
      </c>
      <c r="L171">
        <v>0.01</v>
      </c>
      <c r="M171" s="41"/>
      <c r="N171" s="2">
        <v>8</v>
      </c>
    </row>
    <row r="172" spans="1:14" x14ac:dyDescent="0.35">
      <c r="A172" t="s">
        <v>19</v>
      </c>
      <c r="B172" t="s">
        <v>20</v>
      </c>
      <c r="C172" t="s">
        <v>21</v>
      </c>
      <c r="D172" t="s">
        <v>243</v>
      </c>
      <c r="E172" t="s">
        <v>348</v>
      </c>
      <c r="F172" s="1">
        <v>43964</v>
      </c>
      <c r="G172" t="s">
        <v>349</v>
      </c>
      <c r="H172" t="s">
        <v>25</v>
      </c>
      <c r="I172" t="s">
        <v>26</v>
      </c>
      <c r="J172">
        <v>8.3000000000000007</v>
      </c>
      <c r="K172" t="s">
        <v>27</v>
      </c>
      <c r="L172">
        <v>1.0999999999999999E-2</v>
      </c>
      <c r="M172" s="42" t="s">
        <v>678</v>
      </c>
      <c r="N172" s="2">
        <v>1</v>
      </c>
    </row>
    <row r="173" spans="1:14" x14ac:dyDescent="0.35">
      <c r="A173" t="s">
        <v>19</v>
      </c>
      <c r="B173" t="s">
        <v>20</v>
      </c>
      <c r="C173" t="s">
        <v>21</v>
      </c>
      <c r="D173" t="s">
        <v>243</v>
      </c>
      <c r="E173" t="s">
        <v>350</v>
      </c>
      <c r="F173" s="1">
        <v>43964</v>
      </c>
      <c r="G173" t="s">
        <v>351</v>
      </c>
      <c r="H173" t="s">
        <v>25</v>
      </c>
      <c r="I173" t="s">
        <v>26</v>
      </c>
      <c r="J173">
        <v>1.4</v>
      </c>
      <c r="K173" t="s">
        <v>27</v>
      </c>
      <c r="L173">
        <v>1.4E-2</v>
      </c>
      <c r="M173" s="41"/>
      <c r="N173" s="2">
        <v>2</v>
      </c>
    </row>
    <row r="174" spans="1:14" x14ac:dyDescent="0.35">
      <c r="A174" t="s">
        <v>19</v>
      </c>
      <c r="B174" t="s">
        <v>20</v>
      </c>
      <c r="C174" t="s">
        <v>21</v>
      </c>
      <c r="D174" t="s">
        <v>243</v>
      </c>
      <c r="E174" t="s">
        <v>352</v>
      </c>
      <c r="F174" s="1">
        <v>43964</v>
      </c>
      <c r="G174" t="s">
        <v>353</v>
      </c>
      <c r="H174" t="s">
        <v>25</v>
      </c>
      <c r="I174" t="s">
        <v>26</v>
      </c>
      <c r="J174">
        <v>81</v>
      </c>
      <c r="K174" t="s">
        <v>27</v>
      </c>
      <c r="L174">
        <v>2.1000000000000001E-2</v>
      </c>
      <c r="M174" s="41" t="s">
        <v>686</v>
      </c>
      <c r="N174" s="2">
        <v>1</v>
      </c>
    </row>
    <row r="175" spans="1:14" x14ac:dyDescent="0.35">
      <c r="A175" t="s">
        <v>19</v>
      </c>
      <c r="B175" t="s">
        <v>20</v>
      </c>
      <c r="C175" t="s">
        <v>21</v>
      </c>
      <c r="D175" t="s">
        <v>243</v>
      </c>
      <c r="E175" t="s">
        <v>354</v>
      </c>
      <c r="F175" s="1">
        <v>43964</v>
      </c>
      <c r="G175" t="s">
        <v>355</v>
      </c>
      <c r="H175" t="s">
        <v>25</v>
      </c>
      <c r="I175" t="s">
        <v>26</v>
      </c>
      <c r="J175">
        <v>6.4</v>
      </c>
      <c r="K175" t="s">
        <v>27</v>
      </c>
      <c r="L175">
        <v>2.1999999999999999E-2</v>
      </c>
      <c r="M175" s="41"/>
      <c r="N175" s="2">
        <v>2</v>
      </c>
    </row>
    <row r="176" spans="1:14" x14ac:dyDescent="0.35">
      <c r="A176" t="s">
        <v>19</v>
      </c>
      <c r="B176" t="s">
        <v>20</v>
      </c>
      <c r="C176" t="s">
        <v>21</v>
      </c>
      <c r="D176" t="s">
        <v>243</v>
      </c>
      <c r="E176" t="s">
        <v>356</v>
      </c>
      <c r="F176" s="1">
        <v>43991</v>
      </c>
      <c r="G176" t="s">
        <v>357</v>
      </c>
      <c r="H176" t="s">
        <v>25</v>
      </c>
      <c r="I176" t="s">
        <v>26</v>
      </c>
      <c r="J176">
        <v>23</v>
      </c>
      <c r="K176" t="s">
        <v>27</v>
      </c>
      <c r="L176">
        <v>2.3E-2</v>
      </c>
      <c r="M176" s="41"/>
      <c r="N176" s="2">
        <v>3</v>
      </c>
    </row>
    <row r="177" spans="1:14" x14ac:dyDescent="0.35">
      <c r="A177" t="s">
        <v>19</v>
      </c>
      <c r="B177" t="s">
        <v>20</v>
      </c>
      <c r="C177" t="s">
        <v>21</v>
      </c>
      <c r="D177" t="s">
        <v>243</v>
      </c>
      <c r="E177" t="s">
        <v>358</v>
      </c>
      <c r="F177" s="1">
        <v>43992</v>
      </c>
      <c r="G177" t="s">
        <v>359</v>
      </c>
      <c r="H177" t="s">
        <v>25</v>
      </c>
      <c r="I177" t="s">
        <v>26</v>
      </c>
      <c r="J177">
        <v>3.4</v>
      </c>
      <c r="K177" t="s">
        <v>27</v>
      </c>
      <c r="L177">
        <v>2.3E-2</v>
      </c>
      <c r="M177" s="41"/>
      <c r="N177" s="2">
        <v>4</v>
      </c>
    </row>
    <row r="178" spans="1:14" x14ac:dyDescent="0.35">
      <c r="A178" t="s">
        <v>19</v>
      </c>
      <c r="B178" t="s">
        <v>20</v>
      </c>
      <c r="C178" t="s">
        <v>21</v>
      </c>
      <c r="D178" t="s">
        <v>243</v>
      </c>
      <c r="E178" t="s">
        <v>360</v>
      </c>
      <c r="F178" s="1">
        <v>43992</v>
      </c>
      <c r="G178" t="s">
        <v>361</v>
      </c>
      <c r="H178" t="s">
        <v>25</v>
      </c>
      <c r="I178" t="s">
        <v>26</v>
      </c>
      <c r="J178">
        <v>11</v>
      </c>
      <c r="K178" t="s">
        <v>27</v>
      </c>
      <c r="L178">
        <v>2.3E-2</v>
      </c>
      <c r="M178" s="41"/>
      <c r="N178" s="2">
        <v>5</v>
      </c>
    </row>
    <row r="179" spans="1:14" x14ac:dyDescent="0.35">
      <c r="A179" t="s">
        <v>19</v>
      </c>
      <c r="B179" t="s">
        <v>20</v>
      </c>
      <c r="C179" t="s">
        <v>21</v>
      </c>
      <c r="D179" t="s">
        <v>243</v>
      </c>
      <c r="E179" t="s">
        <v>362</v>
      </c>
      <c r="F179" s="1">
        <v>43992</v>
      </c>
      <c r="G179" t="s">
        <v>363</v>
      </c>
      <c r="H179" t="s">
        <v>25</v>
      </c>
      <c r="I179" t="s">
        <v>26</v>
      </c>
      <c r="J179">
        <v>6.6</v>
      </c>
      <c r="K179" t="s">
        <v>27</v>
      </c>
      <c r="L179">
        <v>2.9000000000000001E-2</v>
      </c>
      <c r="M179" s="34" t="s">
        <v>689</v>
      </c>
      <c r="N179" s="2">
        <v>1</v>
      </c>
    </row>
    <row r="180" spans="1:14" x14ac:dyDescent="0.35">
      <c r="A180" t="s">
        <v>19</v>
      </c>
      <c r="B180" t="s">
        <v>20</v>
      </c>
      <c r="C180" t="s">
        <v>21</v>
      </c>
      <c r="D180" t="s">
        <v>243</v>
      </c>
      <c r="E180" t="s">
        <v>364</v>
      </c>
      <c r="F180" s="1">
        <v>43992</v>
      </c>
      <c r="G180" t="s">
        <v>365</v>
      </c>
      <c r="H180" t="s">
        <v>25</v>
      </c>
      <c r="I180" t="s">
        <v>26</v>
      </c>
      <c r="J180">
        <v>1.6</v>
      </c>
      <c r="K180" t="s">
        <v>27</v>
      </c>
      <c r="L180">
        <v>8.1000000000000003E-2</v>
      </c>
      <c r="M180" s="41" t="s">
        <v>688</v>
      </c>
      <c r="N180" s="2">
        <v>1</v>
      </c>
    </row>
    <row r="181" spans="1:14" x14ac:dyDescent="0.35">
      <c r="A181" t="s">
        <v>19</v>
      </c>
      <c r="B181" t="s">
        <v>20</v>
      </c>
      <c r="C181" t="s">
        <v>21</v>
      </c>
      <c r="D181" t="s">
        <v>243</v>
      </c>
      <c r="E181" t="s">
        <v>366</v>
      </c>
      <c r="F181" s="1">
        <v>43992</v>
      </c>
      <c r="G181" t="s">
        <v>367</v>
      </c>
      <c r="H181" t="s">
        <v>25</v>
      </c>
      <c r="I181" t="s">
        <v>26</v>
      </c>
      <c r="J181">
        <v>0</v>
      </c>
      <c r="K181" t="s">
        <v>27</v>
      </c>
      <c r="L181">
        <v>0.1</v>
      </c>
      <c r="M181" s="41"/>
      <c r="N181" s="2">
        <v>2</v>
      </c>
    </row>
    <row r="182" spans="1:14" x14ac:dyDescent="0.35">
      <c r="A182" t="s">
        <v>19</v>
      </c>
      <c r="B182" t="s">
        <v>20</v>
      </c>
      <c r="C182" t="s">
        <v>21</v>
      </c>
      <c r="D182" t="s">
        <v>243</v>
      </c>
      <c r="E182" t="s">
        <v>368</v>
      </c>
      <c r="F182" s="1">
        <v>43992</v>
      </c>
      <c r="G182" t="s">
        <v>369</v>
      </c>
      <c r="H182" t="s">
        <v>25</v>
      </c>
      <c r="I182" t="s">
        <v>26</v>
      </c>
      <c r="J182">
        <v>23</v>
      </c>
      <c r="K182" t="s">
        <v>27</v>
      </c>
      <c r="L182">
        <v>0.44</v>
      </c>
      <c r="M182" s="41"/>
      <c r="N182" s="2">
        <v>3</v>
      </c>
    </row>
    <row r="183" spans="1:14" x14ac:dyDescent="0.35">
      <c r="F183" s="1"/>
    </row>
    <row r="184" spans="1:14" x14ac:dyDescent="0.35">
      <c r="A184" t="s">
        <v>19</v>
      </c>
      <c r="B184" t="s">
        <v>20</v>
      </c>
      <c r="C184" t="s">
        <v>21</v>
      </c>
      <c r="D184" t="s">
        <v>370</v>
      </c>
      <c r="E184" t="s">
        <v>371</v>
      </c>
      <c r="F184" s="1">
        <v>44110</v>
      </c>
      <c r="G184" t="s">
        <v>372</v>
      </c>
      <c r="H184" t="s">
        <v>25</v>
      </c>
      <c r="I184" t="s">
        <v>26</v>
      </c>
      <c r="J184">
        <v>40</v>
      </c>
      <c r="K184" t="s">
        <v>27</v>
      </c>
      <c r="L184">
        <v>0</v>
      </c>
      <c r="M184" s="41" t="s">
        <v>643</v>
      </c>
      <c r="N184" s="2">
        <v>1</v>
      </c>
    </row>
    <row r="185" spans="1:14" x14ac:dyDescent="0.35">
      <c r="A185" t="s">
        <v>19</v>
      </c>
      <c r="B185" t="s">
        <v>20</v>
      </c>
      <c r="C185" t="s">
        <v>21</v>
      </c>
      <c r="D185" t="s">
        <v>370</v>
      </c>
      <c r="E185" t="s">
        <v>373</v>
      </c>
      <c r="F185" s="1">
        <v>44111</v>
      </c>
      <c r="G185" t="s">
        <v>374</v>
      </c>
      <c r="H185" t="s">
        <v>25</v>
      </c>
      <c r="I185" t="s">
        <v>26</v>
      </c>
      <c r="J185">
        <v>28</v>
      </c>
      <c r="K185" t="s">
        <v>27</v>
      </c>
      <c r="L185">
        <v>0</v>
      </c>
      <c r="M185" s="41"/>
      <c r="N185" s="2">
        <v>2</v>
      </c>
    </row>
    <row r="186" spans="1:14" x14ac:dyDescent="0.35">
      <c r="A186" t="s">
        <v>19</v>
      </c>
      <c r="B186" t="s">
        <v>20</v>
      </c>
      <c r="C186" t="s">
        <v>21</v>
      </c>
      <c r="D186" t="s">
        <v>370</v>
      </c>
      <c r="E186" t="s">
        <v>375</v>
      </c>
      <c r="F186" s="1">
        <v>44111</v>
      </c>
      <c r="G186" t="s">
        <v>376</v>
      </c>
      <c r="H186" t="s">
        <v>25</v>
      </c>
      <c r="I186" t="s">
        <v>26</v>
      </c>
      <c r="J186">
        <v>62</v>
      </c>
      <c r="K186" t="s">
        <v>27</v>
      </c>
      <c r="L186">
        <v>0</v>
      </c>
      <c r="M186" s="41"/>
      <c r="N186" s="2">
        <v>3</v>
      </c>
    </row>
    <row r="187" spans="1:14" x14ac:dyDescent="0.35">
      <c r="A187" t="s">
        <v>19</v>
      </c>
      <c r="B187" t="s">
        <v>20</v>
      </c>
      <c r="C187" t="s">
        <v>21</v>
      </c>
      <c r="D187" t="s">
        <v>370</v>
      </c>
      <c r="E187" t="s">
        <v>377</v>
      </c>
      <c r="F187" s="1">
        <v>44111</v>
      </c>
      <c r="G187" t="s">
        <v>378</v>
      </c>
      <c r="H187" t="s">
        <v>25</v>
      </c>
      <c r="I187" t="s">
        <v>26</v>
      </c>
      <c r="J187">
        <v>20</v>
      </c>
      <c r="K187" t="s">
        <v>27</v>
      </c>
      <c r="L187">
        <v>0</v>
      </c>
      <c r="M187" s="41"/>
      <c r="N187" s="2">
        <v>4</v>
      </c>
    </row>
    <row r="188" spans="1:14" x14ac:dyDescent="0.35">
      <c r="A188" t="s">
        <v>19</v>
      </c>
      <c r="B188" t="s">
        <v>20</v>
      </c>
      <c r="C188" t="s">
        <v>21</v>
      </c>
      <c r="D188" t="s">
        <v>370</v>
      </c>
      <c r="E188" t="s">
        <v>379</v>
      </c>
      <c r="F188" s="1">
        <v>44111</v>
      </c>
      <c r="G188" t="s">
        <v>380</v>
      </c>
      <c r="H188" t="s">
        <v>25</v>
      </c>
      <c r="I188" t="s">
        <v>26</v>
      </c>
      <c r="J188">
        <v>9.1999999999999993</v>
      </c>
      <c r="K188" t="s">
        <v>27</v>
      </c>
      <c r="L188">
        <v>0</v>
      </c>
      <c r="M188" s="41"/>
      <c r="N188" s="2">
        <v>5</v>
      </c>
    </row>
    <row r="189" spans="1:14" x14ac:dyDescent="0.35">
      <c r="A189" t="s">
        <v>19</v>
      </c>
      <c r="B189" t="s">
        <v>20</v>
      </c>
      <c r="C189" t="s">
        <v>21</v>
      </c>
      <c r="D189" t="s">
        <v>370</v>
      </c>
      <c r="E189" t="s">
        <v>381</v>
      </c>
      <c r="F189" s="1">
        <v>44111</v>
      </c>
      <c r="G189" t="s">
        <v>382</v>
      </c>
      <c r="H189" t="s">
        <v>25</v>
      </c>
      <c r="I189" t="s">
        <v>26</v>
      </c>
      <c r="J189">
        <v>31</v>
      </c>
      <c r="K189" t="s">
        <v>27</v>
      </c>
      <c r="L189">
        <v>0</v>
      </c>
      <c r="M189" s="41"/>
      <c r="N189" s="2">
        <v>6</v>
      </c>
    </row>
    <row r="190" spans="1:14" x14ac:dyDescent="0.35">
      <c r="A190" t="s">
        <v>19</v>
      </c>
      <c r="B190" t="s">
        <v>20</v>
      </c>
      <c r="C190" t="s">
        <v>21</v>
      </c>
      <c r="D190" t="s">
        <v>370</v>
      </c>
      <c r="E190" t="s">
        <v>383</v>
      </c>
      <c r="F190" s="1">
        <v>44111</v>
      </c>
      <c r="G190" t="s">
        <v>384</v>
      </c>
      <c r="H190" t="s">
        <v>25</v>
      </c>
      <c r="I190" t="s">
        <v>26</v>
      </c>
      <c r="J190">
        <v>24</v>
      </c>
      <c r="K190" t="s">
        <v>27</v>
      </c>
      <c r="L190">
        <v>0</v>
      </c>
      <c r="M190" s="41"/>
      <c r="N190" s="2">
        <v>7</v>
      </c>
    </row>
    <row r="191" spans="1:14" x14ac:dyDescent="0.35">
      <c r="A191" t="s">
        <v>19</v>
      </c>
      <c r="B191" t="s">
        <v>20</v>
      </c>
      <c r="C191" t="s">
        <v>21</v>
      </c>
      <c r="D191" t="s">
        <v>370</v>
      </c>
      <c r="E191" t="s">
        <v>385</v>
      </c>
      <c r="F191" s="1">
        <v>44111</v>
      </c>
      <c r="G191" t="s">
        <v>386</v>
      </c>
      <c r="H191" t="s">
        <v>25</v>
      </c>
      <c r="I191" t="s">
        <v>26</v>
      </c>
      <c r="J191">
        <v>13</v>
      </c>
      <c r="K191" t="s">
        <v>27</v>
      </c>
      <c r="L191">
        <v>0</v>
      </c>
      <c r="M191" s="41"/>
      <c r="N191" s="2">
        <v>8</v>
      </c>
    </row>
    <row r="192" spans="1:14" x14ac:dyDescent="0.35">
      <c r="A192" t="s">
        <v>19</v>
      </c>
      <c r="B192" t="s">
        <v>20</v>
      </c>
      <c r="C192" t="s">
        <v>21</v>
      </c>
      <c r="D192" t="s">
        <v>370</v>
      </c>
      <c r="E192" t="s">
        <v>387</v>
      </c>
      <c r="F192" s="1">
        <v>44111</v>
      </c>
      <c r="G192" t="s">
        <v>388</v>
      </c>
      <c r="H192" t="s">
        <v>25</v>
      </c>
      <c r="I192" t="s">
        <v>26</v>
      </c>
      <c r="J192">
        <v>19</v>
      </c>
      <c r="K192" t="s">
        <v>27</v>
      </c>
      <c r="L192">
        <v>0</v>
      </c>
      <c r="M192" s="41"/>
      <c r="N192" s="2">
        <v>9</v>
      </c>
    </row>
    <row r="193" spans="1:14" x14ac:dyDescent="0.35">
      <c r="A193" t="s">
        <v>19</v>
      </c>
      <c r="B193" t="s">
        <v>20</v>
      </c>
      <c r="C193" t="s">
        <v>21</v>
      </c>
      <c r="D193" t="s">
        <v>370</v>
      </c>
      <c r="E193" t="s">
        <v>389</v>
      </c>
      <c r="F193" s="1">
        <v>44111</v>
      </c>
      <c r="G193" t="s">
        <v>390</v>
      </c>
      <c r="H193" t="s">
        <v>25</v>
      </c>
      <c r="I193" t="s">
        <v>26</v>
      </c>
      <c r="J193">
        <v>4.4000000000000004</v>
      </c>
      <c r="K193" t="s">
        <v>27</v>
      </c>
      <c r="L193">
        <v>0</v>
      </c>
      <c r="M193" s="41"/>
      <c r="N193" s="2">
        <v>10</v>
      </c>
    </row>
    <row r="194" spans="1:14" x14ac:dyDescent="0.35">
      <c r="A194" t="s">
        <v>19</v>
      </c>
      <c r="B194" t="s">
        <v>20</v>
      </c>
      <c r="C194" t="s">
        <v>21</v>
      </c>
      <c r="D194" t="s">
        <v>370</v>
      </c>
      <c r="E194" t="s">
        <v>391</v>
      </c>
      <c r="F194" s="1">
        <v>44118</v>
      </c>
      <c r="G194" t="s">
        <v>392</v>
      </c>
      <c r="H194" t="s">
        <v>25</v>
      </c>
      <c r="I194" t="s">
        <v>26</v>
      </c>
      <c r="J194">
        <v>100</v>
      </c>
      <c r="K194" t="s">
        <v>27</v>
      </c>
      <c r="L194">
        <v>0</v>
      </c>
      <c r="M194" s="41"/>
      <c r="N194" s="2">
        <v>11</v>
      </c>
    </row>
    <row r="195" spans="1:14" x14ac:dyDescent="0.35">
      <c r="A195" t="s">
        <v>19</v>
      </c>
      <c r="B195" t="s">
        <v>20</v>
      </c>
      <c r="C195" t="s">
        <v>21</v>
      </c>
      <c r="D195" t="s">
        <v>370</v>
      </c>
      <c r="E195" t="s">
        <v>393</v>
      </c>
      <c r="F195" s="1">
        <v>44118</v>
      </c>
      <c r="G195" t="s">
        <v>394</v>
      </c>
      <c r="H195" t="s">
        <v>25</v>
      </c>
      <c r="I195" t="s">
        <v>26</v>
      </c>
      <c r="J195">
        <v>20</v>
      </c>
      <c r="K195" t="s">
        <v>27</v>
      </c>
      <c r="L195">
        <v>0</v>
      </c>
      <c r="M195" s="41"/>
      <c r="N195" s="2">
        <v>12</v>
      </c>
    </row>
    <row r="196" spans="1:14" x14ac:dyDescent="0.35">
      <c r="A196" t="s">
        <v>19</v>
      </c>
      <c r="B196" t="s">
        <v>20</v>
      </c>
      <c r="C196" t="s">
        <v>21</v>
      </c>
      <c r="D196" t="s">
        <v>370</v>
      </c>
      <c r="E196" t="s">
        <v>395</v>
      </c>
      <c r="F196" s="1">
        <v>44118</v>
      </c>
      <c r="G196" t="s">
        <v>396</v>
      </c>
      <c r="H196" t="s">
        <v>25</v>
      </c>
      <c r="I196" t="s">
        <v>26</v>
      </c>
      <c r="J196">
        <v>5.2</v>
      </c>
      <c r="K196" t="s">
        <v>27</v>
      </c>
      <c r="L196">
        <v>0</v>
      </c>
      <c r="M196" s="41"/>
      <c r="N196" s="2">
        <v>13</v>
      </c>
    </row>
    <row r="197" spans="1:14" x14ac:dyDescent="0.35">
      <c r="A197" t="s">
        <v>19</v>
      </c>
      <c r="B197" t="s">
        <v>20</v>
      </c>
      <c r="C197" t="s">
        <v>21</v>
      </c>
      <c r="D197" t="s">
        <v>370</v>
      </c>
      <c r="E197" t="s">
        <v>397</v>
      </c>
      <c r="F197" s="1">
        <v>44118</v>
      </c>
      <c r="G197" t="s">
        <v>398</v>
      </c>
      <c r="H197" t="s">
        <v>25</v>
      </c>
      <c r="I197" t="s">
        <v>26</v>
      </c>
      <c r="J197">
        <v>6.1</v>
      </c>
      <c r="K197" t="s">
        <v>27</v>
      </c>
      <c r="L197">
        <v>0</v>
      </c>
      <c r="M197" s="41"/>
      <c r="N197" s="2">
        <v>14</v>
      </c>
    </row>
    <row r="198" spans="1:14" x14ac:dyDescent="0.35">
      <c r="A198" t="s">
        <v>19</v>
      </c>
      <c r="B198" t="s">
        <v>20</v>
      </c>
      <c r="C198" t="s">
        <v>21</v>
      </c>
      <c r="D198" t="s">
        <v>370</v>
      </c>
      <c r="E198" t="s">
        <v>399</v>
      </c>
      <c r="F198" s="1">
        <v>44118</v>
      </c>
      <c r="G198" t="s">
        <v>400</v>
      </c>
      <c r="H198" t="s">
        <v>25</v>
      </c>
      <c r="I198" t="s">
        <v>26</v>
      </c>
      <c r="J198">
        <v>6.3</v>
      </c>
      <c r="K198" t="s">
        <v>27</v>
      </c>
      <c r="L198">
        <v>1E-3</v>
      </c>
      <c r="M198" s="41"/>
      <c r="N198" s="2">
        <v>15</v>
      </c>
    </row>
    <row r="199" spans="1:14" x14ac:dyDescent="0.35">
      <c r="A199" t="s">
        <v>19</v>
      </c>
      <c r="B199" t="s">
        <v>20</v>
      </c>
      <c r="C199" t="s">
        <v>21</v>
      </c>
      <c r="D199" t="s">
        <v>370</v>
      </c>
      <c r="E199" t="s">
        <v>401</v>
      </c>
      <c r="F199" s="1">
        <v>44118</v>
      </c>
      <c r="G199" t="s">
        <v>402</v>
      </c>
      <c r="H199" t="s">
        <v>25</v>
      </c>
      <c r="I199" t="s">
        <v>26</v>
      </c>
      <c r="J199">
        <v>8.6</v>
      </c>
      <c r="K199" t="s">
        <v>27</v>
      </c>
      <c r="L199">
        <v>1E-3</v>
      </c>
      <c r="M199" s="41"/>
      <c r="N199" s="2">
        <v>16</v>
      </c>
    </row>
    <row r="200" spans="1:14" x14ac:dyDescent="0.35">
      <c r="A200" t="s">
        <v>19</v>
      </c>
      <c r="B200" t="s">
        <v>20</v>
      </c>
      <c r="C200" t="s">
        <v>21</v>
      </c>
      <c r="D200" t="s">
        <v>370</v>
      </c>
      <c r="E200" t="s">
        <v>403</v>
      </c>
      <c r="F200" s="1">
        <v>44118</v>
      </c>
      <c r="G200" t="s">
        <v>404</v>
      </c>
      <c r="H200" t="s">
        <v>25</v>
      </c>
      <c r="I200" t="s">
        <v>26</v>
      </c>
      <c r="J200">
        <v>2.9</v>
      </c>
      <c r="K200" t="s">
        <v>27</v>
      </c>
      <c r="L200">
        <v>1E-3</v>
      </c>
      <c r="M200" s="41"/>
      <c r="N200" s="2">
        <v>17</v>
      </c>
    </row>
    <row r="201" spans="1:14" x14ac:dyDescent="0.35">
      <c r="A201" t="s">
        <v>19</v>
      </c>
      <c r="B201" t="s">
        <v>20</v>
      </c>
      <c r="C201" t="s">
        <v>21</v>
      </c>
      <c r="D201" t="s">
        <v>370</v>
      </c>
      <c r="E201" t="s">
        <v>405</v>
      </c>
      <c r="F201" s="1">
        <v>44118</v>
      </c>
      <c r="G201" t="s">
        <v>406</v>
      </c>
      <c r="H201" t="s">
        <v>25</v>
      </c>
      <c r="I201" t="s">
        <v>26</v>
      </c>
      <c r="J201">
        <v>4.0999999999999996</v>
      </c>
      <c r="K201" t="s">
        <v>27</v>
      </c>
      <c r="L201">
        <v>1E-3</v>
      </c>
      <c r="M201" s="41"/>
      <c r="N201" s="2">
        <v>18</v>
      </c>
    </row>
    <row r="202" spans="1:14" x14ac:dyDescent="0.35">
      <c r="A202" t="s">
        <v>19</v>
      </c>
      <c r="B202" t="s">
        <v>20</v>
      </c>
      <c r="C202" t="s">
        <v>21</v>
      </c>
      <c r="D202" t="s">
        <v>370</v>
      </c>
      <c r="E202" t="s">
        <v>407</v>
      </c>
      <c r="F202" s="1">
        <v>44118</v>
      </c>
      <c r="G202" t="s">
        <v>408</v>
      </c>
      <c r="H202" t="s">
        <v>25</v>
      </c>
      <c r="I202" t="s">
        <v>26</v>
      </c>
      <c r="J202">
        <v>3.8</v>
      </c>
      <c r="K202" t="s">
        <v>27</v>
      </c>
      <c r="L202">
        <v>1.1000000000000001E-3</v>
      </c>
      <c r="M202" s="41"/>
      <c r="N202" s="2">
        <v>19</v>
      </c>
    </row>
    <row r="203" spans="1:14" x14ac:dyDescent="0.35">
      <c r="A203" t="s">
        <v>19</v>
      </c>
      <c r="B203" t="s">
        <v>20</v>
      </c>
      <c r="C203" t="s">
        <v>21</v>
      </c>
      <c r="D203" t="s">
        <v>370</v>
      </c>
      <c r="E203" t="s">
        <v>409</v>
      </c>
      <c r="F203" s="1">
        <v>44118</v>
      </c>
      <c r="G203" t="s">
        <v>410</v>
      </c>
      <c r="H203" t="s">
        <v>25</v>
      </c>
      <c r="I203" t="s">
        <v>26</v>
      </c>
      <c r="J203">
        <v>1.3</v>
      </c>
      <c r="K203" t="s">
        <v>27</v>
      </c>
      <c r="L203">
        <v>1.2999999999999999E-3</v>
      </c>
      <c r="M203" s="41"/>
      <c r="N203" s="2">
        <v>20</v>
      </c>
    </row>
    <row r="204" spans="1:14" x14ac:dyDescent="0.35">
      <c r="A204" t="s">
        <v>19</v>
      </c>
      <c r="B204" t="s">
        <v>20</v>
      </c>
      <c r="C204" t="s">
        <v>21</v>
      </c>
      <c r="D204" t="s">
        <v>370</v>
      </c>
      <c r="E204" t="s">
        <v>411</v>
      </c>
      <c r="F204" s="1">
        <v>44124</v>
      </c>
      <c r="G204" t="s">
        <v>412</v>
      </c>
      <c r="H204" t="s">
        <v>25</v>
      </c>
      <c r="I204" t="s">
        <v>26</v>
      </c>
      <c r="J204">
        <v>5.2</v>
      </c>
      <c r="K204" t="s">
        <v>27</v>
      </c>
      <c r="L204">
        <v>1.2999999999999999E-3</v>
      </c>
      <c r="M204" s="41"/>
      <c r="N204" s="2">
        <v>21</v>
      </c>
    </row>
    <row r="205" spans="1:14" x14ac:dyDescent="0.35">
      <c r="A205" t="s">
        <v>19</v>
      </c>
      <c r="B205" t="s">
        <v>20</v>
      </c>
      <c r="C205" t="s">
        <v>21</v>
      </c>
      <c r="D205" t="s">
        <v>370</v>
      </c>
      <c r="E205" t="s">
        <v>413</v>
      </c>
      <c r="F205" s="1">
        <v>44124</v>
      </c>
      <c r="G205" t="s">
        <v>414</v>
      </c>
      <c r="H205" t="s">
        <v>25</v>
      </c>
      <c r="I205" t="s">
        <v>26</v>
      </c>
      <c r="J205">
        <v>8.3000000000000007</v>
      </c>
      <c r="K205" t="s">
        <v>27</v>
      </c>
      <c r="L205">
        <v>1.6000000000000001E-3</v>
      </c>
      <c r="M205" s="41"/>
      <c r="N205" s="2">
        <v>22</v>
      </c>
    </row>
    <row r="206" spans="1:14" x14ac:dyDescent="0.35">
      <c r="A206" t="s">
        <v>19</v>
      </c>
      <c r="B206" t="s">
        <v>20</v>
      </c>
      <c r="C206" t="s">
        <v>21</v>
      </c>
      <c r="D206" t="s">
        <v>370</v>
      </c>
      <c r="E206" t="s">
        <v>415</v>
      </c>
      <c r="F206" s="1">
        <v>44125</v>
      </c>
      <c r="G206" t="s">
        <v>416</v>
      </c>
      <c r="H206" t="s">
        <v>25</v>
      </c>
      <c r="I206" t="s">
        <v>26</v>
      </c>
      <c r="J206">
        <v>2.1</v>
      </c>
      <c r="K206" t="s">
        <v>27</v>
      </c>
      <c r="L206">
        <v>1.6000000000000001E-3</v>
      </c>
      <c r="M206" s="41"/>
      <c r="N206" s="2">
        <v>23</v>
      </c>
    </row>
    <row r="207" spans="1:14" x14ac:dyDescent="0.35">
      <c r="A207" t="s">
        <v>19</v>
      </c>
      <c r="B207" t="s">
        <v>20</v>
      </c>
      <c r="C207" t="s">
        <v>21</v>
      </c>
      <c r="D207" t="s">
        <v>370</v>
      </c>
      <c r="E207" t="s">
        <v>417</v>
      </c>
      <c r="F207" s="1">
        <v>44125</v>
      </c>
      <c r="G207" t="s">
        <v>418</v>
      </c>
      <c r="H207" t="s">
        <v>25</v>
      </c>
      <c r="I207" t="s">
        <v>26</v>
      </c>
      <c r="J207">
        <v>240</v>
      </c>
      <c r="K207" t="s">
        <v>27</v>
      </c>
      <c r="L207">
        <v>1.9E-3</v>
      </c>
      <c r="M207" s="41"/>
      <c r="N207" s="2">
        <v>24</v>
      </c>
    </row>
    <row r="208" spans="1:14" x14ac:dyDescent="0.35">
      <c r="A208" t="s">
        <v>19</v>
      </c>
      <c r="B208" t="s">
        <v>20</v>
      </c>
      <c r="C208" t="s">
        <v>21</v>
      </c>
      <c r="D208" t="s">
        <v>370</v>
      </c>
      <c r="E208" t="s">
        <v>419</v>
      </c>
      <c r="F208" s="1">
        <v>44125</v>
      </c>
      <c r="G208" t="s">
        <v>420</v>
      </c>
      <c r="H208" t="s">
        <v>25</v>
      </c>
      <c r="I208" t="s">
        <v>26</v>
      </c>
      <c r="J208">
        <v>5.0999999999999996</v>
      </c>
      <c r="K208" t="s">
        <v>27</v>
      </c>
      <c r="L208">
        <v>2E-3</v>
      </c>
      <c r="M208" s="41"/>
      <c r="N208" s="2">
        <v>25</v>
      </c>
    </row>
    <row r="209" spans="1:14" x14ac:dyDescent="0.35">
      <c r="A209" t="s">
        <v>19</v>
      </c>
      <c r="B209" t="s">
        <v>20</v>
      </c>
      <c r="C209" t="s">
        <v>21</v>
      </c>
      <c r="D209" t="s">
        <v>370</v>
      </c>
      <c r="E209" t="s">
        <v>421</v>
      </c>
      <c r="F209" s="1">
        <v>44125</v>
      </c>
      <c r="G209" t="s">
        <v>422</v>
      </c>
      <c r="H209" t="s">
        <v>25</v>
      </c>
      <c r="I209" t="s">
        <v>26</v>
      </c>
      <c r="J209">
        <v>7.1</v>
      </c>
      <c r="K209" t="s">
        <v>27</v>
      </c>
      <c r="L209">
        <v>2E-3</v>
      </c>
      <c r="M209" s="41"/>
      <c r="N209" s="2">
        <v>26</v>
      </c>
    </row>
    <row r="210" spans="1:14" x14ac:dyDescent="0.35">
      <c r="A210" t="s">
        <v>19</v>
      </c>
      <c r="B210" t="s">
        <v>20</v>
      </c>
      <c r="C210" t="s">
        <v>21</v>
      </c>
      <c r="D210" t="s">
        <v>370</v>
      </c>
      <c r="E210" t="s">
        <v>423</v>
      </c>
      <c r="F210" s="1">
        <v>44125</v>
      </c>
      <c r="G210" t="s">
        <v>424</v>
      </c>
      <c r="H210" t="s">
        <v>25</v>
      </c>
      <c r="I210" t="s">
        <v>26</v>
      </c>
      <c r="J210">
        <v>25</v>
      </c>
      <c r="K210" t="s">
        <v>27</v>
      </c>
      <c r="L210">
        <v>2E-3</v>
      </c>
      <c r="M210" s="41"/>
      <c r="N210" s="2">
        <v>27</v>
      </c>
    </row>
    <row r="211" spans="1:14" x14ac:dyDescent="0.35">
      <c r="A211" t="s">
        <v>19</v>
      </c>
      <c r="B211" t="s">
        <v>20</v>
      </c>
      <c r="C211" t="s">
        <v>21</v>
      </c>
      <c r="D211" t="s">
        <v>370</v>
      </c>
      <c r="E211" t="s">
        <v>425</v>
      </c>
      <c r="F211" s="1">
        <v>44125</v>
      </c>
      <c r="G211" t="s">
        <v>426</v>
      </c>
      <c r="H211" t="s">
        <v>25</v>
      </c>
      <c r="I211" t="s">
        <v>26</v>
      </c>
      <c r="J211">
        <v>8.6999999999999993</v>
      </c>
      <c r="K211" t="s">
        <v>27</v>
      </c>
      <c r="L211">
        <v>2E-3</v>
      </c>
      <c r="M211" s="41"/>
      <c r="N211" s="2">
        <v>28</v>
      </c>
    </row>
    <row r="212" spans="1:14" x14ac:dyDescent="0.35">
      <c r="A212" t="s">
        <v>19</v>
      </c>
      <c r="B212" t="s">
        <v>20</v>
      </c>
      <c r="C212" t="s">
        <v>21</v>
      </c>
      <c r="D212" t="s">
        <v>370</v>
      </c>
      <c r="E212" t="s">
        <v>427</v>
      </c>
      <c r="F212" s="1">
        <v>44133</v>
      </c>
      <c r="G212" t="s">
        <v>428</v>
      </c>
      <c r="H212" t="s">
        <v>25</v>
      </c>
      <c r="I212" t="s">
        <v>26</v>
      </c>
      <c r="J212">
        <v>0</v>
      </c>
      <c r="K212" t="s">
        <v>27</v>
      </c>
      <c r="L212">
        <v>2.1000000000000003E-3</v>
      </c>
      <c r="M212" s="41"/>
      <c r="N212" s="2">
        <v>29</v>
      </c>
    </row>
    <row r="213" spans="1:14" x14ac:dyDescent="0.35">
      <c r="A213" t="s">
        <v>19</v>
      </c>
      <c r="B213" t="s">
        <v>20</v>
      </c>
      <c r="C213" t="s">
        <v>21</v>
      </c>
      <c r="D213" t="s">
        <v>370</v>
      </c>
      <c r="E213" t="s">
        <v>429</v>
      </c>
      <c r="F213" s="1">
        <v>44133</v>
      </c>
      <c r="G213" t="s">
        <v>430</v>
      </c>
      <c r="H213" t="s">
        <v>25</v>
      </c>
      <c r="I213" t="s">
        <v>26</v>
      </c>
      <c r="J213">
        <v>0</v>
      </c>
      <c r="K213" t="s">
        <v>27</v>
      </c>
      <c r="L213">
        <v>2.3999999999999998E-3</v>
      </c>
      <c r="M213" s="41"/>
      <c r="N213" s="2">
        <v>30</v>
      </c>
    </row>
    <row r="214" spans="1:14" x14ac:dyDescent="0.35">
      <c r="A214" t="s">
        <v>19</v>
      </c>
      <c r="B214" t="s">
        <v>20</v>
      </c>
      <c r="C214" t="s">
        <v>21</v>
      </c>
      <c r="D214" t="s">
        <v>370</v>
      </c>
      <c r="E214" t="s">
        <v>431</v>
      </c>
      <c r="F214" s="1">
        <v>44133</v>
      </c>
      <c r="G214" t="s">
        <v>432</v>
      </c>
      <c r="H214" t="s">
        <v>25</v>
      </c>
      <c r="I214" t="s">
        <v>26</v>
      </c>
      <c r="J214">
        <v>0</v>
      </c>
      <c r="K214" t="s">
        <v>27</v>
      </c>
      <c r="L214">
        <v>2.8999999999999998E-3</v>
      </c>
      <c r="M214" s="41"/>
      <c r="N214" s="2">
        <v>31</v>
      </c>
    </row>
    <row r="215" spans="1:14" x14ac:dyDescent="0.35">
      <c r="A215" t="s">
        <v>19</v>
      </c>
      <c r="B215" t="s">
        <v>20</v>
      </c>
      <c r="C215" t="s">
        <v>21</v>
      </c>
      <c r="D215" t="s">
        <v>370</v>
      </c>
      <c r="E215" t="s">
        <v>433</v>
      </c>
      <c r="F215" s="1">
        <v>44133</v>
      </c>
      <c r="G215" t="s">
        <v>434</v>
      </c>
      <c r="H215" t="s">
        <v>25</v>
      </c>
      <c r="I215" t="s">
        <v>26</v>
      </c>
      <c r="J215">
        <v>11</v>
      </c>
      <c r="K215" t="s">
        <v>27</v>
      </c>
      <c r="L215">
        <v>3.7000000000000002E-3</v>
      </c>
      <c r="M215" s="41"/>
      <c r="N215" s="2">
        <v>32</v>
      </c>
    </row>
    <row r="216" spans="1:14" x14ac:dyDescent="0.35">
      <c r="A216" t="s">
        <v>19</v>
      </c>
      <c r="B216" t="s">
        <v>20</v>
      </c>
      <c r="C216" t="s">
        <v>21</v>
      </c>
      <c r="D216" t="s">
        <v>370</v>
      </c>
      <c r="E216" t="s">
        <v>435</v>
      </c>
      <c r="F216" s="1">
        <v>44133</v>
      </c>
      <c r="G216" t="s">
        <v>436</v>
      </c>
      <c r="H216" t="s">
        <v>25</v>
      </c>
      <c r="I216" t="s">
        <v>26</v>
      </c>
      <c r="J216">
        <v>1.9</v>
      </c>
      <c r="K216" t="s">
        <v>27</v>
      </c>
      <c r="L216">
        <v>3.8E-3</v>
      </c>
      <c r="M216" s="41"/>
      <c r="N216" s="2">
        <v>33</v>
      </c>
    </row>
    <row r="217" spans="1:14" x14ac:dyDescent="0.35">
      <c r="A217" t="s">
        <v>19</v>
      </c>
      <c r="B217" t="s">
        <v>20</v>
      </c>
      <c r="C217" t="s">
        <v>21</v>
      </c>
      <c r="D217" t="s">
        <v>370</v>
      </c>
      <c r="E217" t="s">
        <v>437</v>
      </c>
      <c r="F217" s="1">
        <v>44140</v>
      </c>
      <c r="G217" t="s">
        <v>438</v>
      </c>
      <c r="H217" t="s">
        <v>25</v>
      </c>
      <c r="I217" t="s">
        <v>26</v>
      </c>
      <c r="J217">
        <v>3.9</v>
      </c>
      <c r="K217" t="s">
        <v>27</v>
      </c>
      <c r="L217">
        <v>3.8999999999999998E-3</v>
      </c>
      <c r="M217" s="41"/>
      <c r="N217" s="2">
        <v>34</v>
      </c>
    </row>
    <row r="218" spans="1:14" x14ac:dyDescent="0.35">
      <c r="A218" t="s">
        <v>19</v>
      </c>
      <c r="B218" t="s">
        <v>20</v>
      </c>
      <c r="C218" t="s">
        <v>21</v>
      </c>
      <c r="D218" t="s">
        <v>370</v>
      </c>
      <c r="E218" t="s">
        <v>439</v>
      </c>
      <c r="F218" s="1">
        <v>44144</v>
      </c>
      <c r="G218" t="s">
        <v>440</v>
      </c>
      <c r="H218" t="s">
        <v>25</v>
      </c>
      <c r="I218" t="s">
        <v>26</v>
      </c>
      <c r="J218">
        <v>4.0999999999999996</v>
      </c>
      <c r="K218" t="s">
        <v>27</v>
      </c>
      <c r="L218">
        <v>4.0000000000000001E-3</v>
      </c>
      <c r="M218" s="41"/>
      <c r="N218" s="2">
        <v>35</v>
      </c>
    </row>
    <row r="219" spans="1:14" x14ac:dyDescent="0.35">
      <c r="A219" t="s">
        <v>19</v>
      </c>
      <c r="B219" t="s">
        <v>20</v>
      </c>
      <c r="C219" t="s">
        <v>21</v>
      </c>
      <c r="D219" t="s">
        <v>370</v>
      </c>
      <c r="E219" t="s">
        <v>441</v>
      </c>
      <c r="F219" s="1">
        <v>44144</v>
      </c>
      <c r="G219" t="s">
        <v>442</v>
      </c>
      <c r="H219" t="s">
        <v>25</v>
      </c>
      <c r="I219" t="s">
        <v>26</v>
      </c>
      <c r="J219">
        <v>0</v>
      </c>
      <c r="K219" t="s">
        <v>27</v>
      </c>
      <c r="L219">
        <v>4.0999999999999995E-3</v>
      </c>
      <c r="M219" s="41"/>
      <c r="N219" s="2">
        <v>36</v>
      </c>
    </row>
    <row r="220" spans="1:14" x14ac:dyDescent="0.35">
      <c r="A220" t="s">
        <v>19</v>
      </c>
      <c r="B220" t="s">
        <v>20</v>
      </c>
      <c r="C220" t="s">
        <v>21</v>
      </c>
      <c r="D220" t="s">
        <v>370</v>
      </c>
      <c r="E220" t="s">
        <v>443</v>
      </c>
      <c r="F220" s="1">
        <v>44144</v>
      </c>
      <c r="G220" t="s">
        <v>444</v>
      </c>
      <c r="H220" t="s">
        <v>25</v>
      </c>
      <c r="I220" t="s">
        <v>26</v>
      </c>
      <c r="J220">
        <v>6.6</v>
      </c>
      <c r="K220" t="s">
        <v>27</v>
      </c>
      <c r="L220">
        <v>4.0999999999999995E-3</v>
      </c>
      <c r="M220" s="41"/>
      <c r="N220" s="2">
        <v>37</v>
      </c>
    </row>
    <row r="221" spans="1:14" x14ac:dyDescent="0.35">
      <c r="A221" t="s">
        <v>19</v>
      </c>
      <c r="B221" t="s">
        <v>20</v>
      </c>
      <c r="C221" t="s">
        <v>21</v>
      </c>
      <c r="D221" t="s">
        <v>370</v>
      </c>
      <c r="E221" t="s">
        <v>445</v>
      </c>
      <c r="F221" s="1">
        <v>44144</v>
      </c>
      <c r="G221" t="s">
        <v>446</v>
      </c>
      <c r="H221" t="s">
        <v>25</v>
      </c>
      <c r="I221" t="s">
        <v>26</v>
      </c>
      <c r="J221">
        <v>4.5</v>
      </c>
      <c r="K221" t="s">
        <v>27</v>
      </c>
      <c r="L221">
        <v>4.4000000000000003E-3</v>
      </c>
      <c r="M221" s="41"/>
      <c r="N221" s="2">
        <v>38</v>
      </c>
    </row>
    <row r="222" spans="1:14" x14ac:dyDescent="0.35">
      <c r="A222" t="s">
        <v>19</v>
      </c>
      <c r="B222" t="s">
        <v>20</v>
      </c>
      <c r="C222" t="s">
        <v>21</v>
      </c>
      <c r="D222" t="s">
        <v>370</v>
      </c>
      <c r="E222" t="s">
        <v>447</v>
      </c>
      <c r="F222" s="1">
        <v>44144</v>
      </c>
      <c r="G222" t="s">
        <v>448</v>
      </c>
      <c r="H222" t="s">
        <v>25</v>
      </c>
      <c r="I222" t="s">
        <v>26</v>
      </c>
      <c r="J222">
        <v>5.5</v>
      </c>
      <c r="K222" t="s">
        <v>27</v>
      </c>
      <c r="L222">
        <v>4.4999999999999997E-3</v>
      </c>
      <c r="M222" s="41"/>
      <c r="N222" s="2">
        <v>39</v>
      </c>
    </row>
    <row r="223" spans="1:14" x14ac:dyDescent="0.35">
      <c r="A223" t="s">
        <v>19</v>
      </c>
      <c r="B223" t="s">
        <v>20</v>
      </c>
      <c r="C223" t="s">
        <v>21</v>
      </c>
      <c r="D223" t="s">
        <v>370</v>
      </c>
      <c r="E223" t="s">
        <v>449</v>
      </c>
      <c r="F223" s="1">
        <v>44144</v>
      </c>
      <c r="G223" t="s">
        <v>450</v>
      </c>
      <c r="H223" t="s">
        <v>25</v>
      </c>
      <c r="I223" t="s">
        <v>26</v>
      </c>
      <c r="J223">
        <v>1.3</v>
      </c>
      <c r="K223" t="s">
        <v>27</v>
      </c>
      <c r="L223">
        <v>5.0000000000000001E-3</v>
      </c>
      <c r="M223" s="41"/>
      <c r="N223" s="2">
        <v>40</v>
      </c>
    </row>
    <row r="224" spans="1:14" x14ac:dyDescent="0.35">
      <c r="A224" t="s">
        <v>19</v>
      </c>
      <c r="B224" t="s">
        <v>20</v>
      </c>
      <c r="C224" t="s">
        <v>21</v>
      </c>
      <c r="D224" t="s">
        <v>370</v>
      </c>
      <c r="E224" t="s">
        <v>451</v>
      </c>
      <c r="F224" s="1">
        <v>44145</v>
      </c>
      <c r="G224" t="s">
        <v>452</v>
      </c>
      <c r="H224" t="s">
        <v>25</v>
      </c>
      <c r="I224" t="s">
        <v>26</v>
      </c>
      <c r="J224">
        <v>1.6</v>
      </c>
      <c r="K224" t="s">
        <v>27</v>
      </c>
      <c r="L224">
        <v>5.0000000000000001E-3</v>
      </c>
      <c r="M224" s="41"/>
      <c r="N224" s="2">
        <v>41</v>
      </c>
    </row>
    <row r="225" spans="1:14" x14ac:dyDescent="0.35">
      <c r="A225" t="s">
        <v>19</v>
      </c>
      <c r="B225" t="s">
        <v>20</v>
      </c>
      <c r="C225" t="s">
        <v>21</v>
      </c>
      <c r="D225" t="s">
        <v>370</v>
      </c>
      <c r="E225" t="s">
        <v>453</v>
      </c>
      <c r="F225" s="1">
        <v>44145</v>
      </c>
      <c r="G225" t="s">
        <v>454</v>
      </c>
      <c r="H225" t="s">
        <v>25</v>
      </c>
      <c r="I225" t="s">
        <v>26</v>
      </c>
      <c r="J225">
        <v>1.6</v>
      </c>
      <c r="K225" t="s">
        <v>27</v>
      </c>
      <c r="L225">
        <v>5.0999999999999995E-3</v>
      </c>
      <c r="M225" s="41"/>
      <c r="N225" s="2">
        <v>42</v>
      </c>
    </row>
    <row r="226" spans="1:14" x14ac:dyDescent="0.35">
      <c r="A226" t="s">
        <v>19</v>
      </c>
      <c r="B226" t="s">
        <v>20</v>
      </c>
      <c r="C226" t="s">
        <v>21</v>
      </c>
      <c r="D226" t="s">
        <v>370</v>
      </c>
      <c r="E226" t="s">
        <v>455</v>
      </c>
      <c r="F226" s="1">
        <v>44145</v>
      </c>
      <c r="G226" t="s">
        <v>456</v>
      </c>
      <c r="H226" t="s">
        <v>25</v>
      </c>
      <c r="I226" t="s">
        <v>26</v>
      </c>
      <c r="J226">
        <v>0</v>
      </c>
      <c r="K226" t="s">
        <v>27</v>
      </c>
      <c r="L226">
        <v>5.1999999999999998E-3</v>
      </c>
      <c r="M226" s="41"/>
      <c r="N226" s="2">
        <v>43</v>
      </c>
    </row>
    <row r="227" spans="1:14" x14ac:dyDescent="0.35">
      <c r="A227" t="s">
        <v>19</v>
      </c>
      <c r="B227" t="s">
        <v>20</v>
      </c>
      <c r="C227" t="s">
        <v>21</v>
      </c>
      <c r="D227" t="s">
        <v>370</v>
      </c>
      <c r="E227" t="s">
        <v>457</v>
      </c>
      <c r="F227" s="1">
        <v>44145</v>
      </c>
      <c r="G227" t="s">
        <v>458</v>
      </c>
      <c r="H227" t="s">
        <v>25</v>
      </c>
      <c r="I227" t="s">
        <v>26</v>
      </c>
      <c r="J227">
        <v>1.1000000000000001</v>
      </c>
      <c r="K227" t="s">
        <v>27</v>
      </c>
      <c r="L227">
        <v>5.1999999999999998E-3</v>
      </c>
      <c r="M227" s="41"/>
      <c r="N227" s="2">
        <v>44</v>
      </c>
    </row>
    <row r="228" spans="1:14" x14ac:dyDescent="0.35">
      <c r="A228" t="s">
        <v>19</v>
      </c>
      <c r="B228" t="s">
        <v>20</v>
      </c>
      <c r="C228" t="s">
        <v>21</v>
      </c>
      <c r="D228" t="s">
        <v>370</v>
      </c>
      <c r="E228" t="s">
        <v>459</v>
      </c>
      <c r="F228" s="1">
        <v>44145</v>
      </c>
      <c r="G228" t="s">
        <v>460</v>
      </c>
      <c r="H228" t="s">
        <v>25</v>
      </c>
      <c r="I228" t="s">
        <v>26</v>
      </c>
      <c r="J228">
        <v>3.7</v>
      </c>
      <c r="K228" t="s">
        <v>27</v>
      </c>
      <c r="L228">
        <v>5.4999999999999997E-3</v>
      </c>
      <c r="M228" s="42" t="s">
        <v>676</v>
      </c>
      <c r="N228" s="2">
        <v>1</v>
      </c>
    </row>
    <row r="229" spans="1:14" x14ac:dyDescent="0.35">
      <c r="A229" t="s">
        <v>19</v>
      </c>
      <c r="B229" t="s">
        <v>20</v>
      </c>
      <c r="C229" t="s">
        <v>21</v>
      </c>
      <c r="D229" t="s">
        <v>370</v>
      </c>
      <c r="E229" t="s">
        <v>461</v>
      </c>
      <c r="F229" s="1">
        <v>44145</v>
      </c>
      <c r="G229" t="s">
        <v>462</v>
      </c>
      <c r="H229" t="s">
        <v>25</v>
      </c>
      <c r="I229" t="s">
        <v>26</v>
      </c>
      <c r="J229">
        <v>2.4</v>
      </c>
      <c r="K229" t="s">
        <v>27</v>
      </c>
      <c r="L229">
        <v>6.0999999999999995E-3</v>
      </c>
      <c r="M229" s="41"/>
      <c r="N229" s="2">
        <v>2</v>
      </c>
    </row>
    <row r="230" spans="1:14" x14ac:dyDescent="0.35">
      <c r="A230" t="s">
        <v>19</v>
      </c>
      <c r="B230" t="s">
        <v>20</v>
      </c>
      <c r="C230" t="s">
        <v>21</v>
      </c>
      <c r="D230" t="s">
        <v>370</v>
      </c>
      <c r="E230" t="s">
        <v>463</v>
      </c>
      <c r="F230" s="1">
        <v>44145</v>
      </c>
      <c r="G230" t="s">
        <v>464</v>
      </c>
      <c r="H230" t="s">
        <v>25</v>
      </c>
      <c r="I230" t="s">
        <v>26</v>
      </c>
      <c r="J230">
        <v>0</v>
      </c>
      <c r="K230" t="s">
        <v>27</v>
      </c>
      <c r="L230">
        <v>6.3E-3</v>
      </c>
      <c r="M230" s="41"/>
      <c r="N230" s="2">
        <v>3</v>
      </c>
    </row>
    <row r="231" spans="1:14" x14ac:dyDescent="0.35">
      <c r="A231" t="s">
        <v>19</v>
      </c>
      <c r="B231" t="s">
        <v>20</v>
      </c>
      <c r="C231" t="s">
        <v>21</v>
      </c>
      <c r="D231" t="s">
        <v>370</v>
      </c>
      <c r="E231" t="s">
        <v>465</v>
      </c>
      <c r="F231" s="1">
        <v>44167</v>
      </c>
      <c r="G231" t="s">
        <v>466</v>
      </c>
      <c r="H231" t="s">
        <v>25</v>
      </c>
      <c r="I231" t="s">
        <v>26</v>
      </c>
      <c r="J231">
        <v>0</v>
      </c>
      <c r="K231" t="s">
        <v>89</v>
      </c>
      <c r="L231">
        <v>6.6E-3</v>
      </c>
      <c r="M231" s="41"/>
      <c r="N231" s="2">
        <v>4</v>
      </c>
    </row>
    <row r="232" spans="1:14" x14ac:dyDescent="0.35">
      <c r="A232" t="s">
        <v>19</v>
      </c>
      <c r="B232" t="s">
        <v>20</v>
      </c>
      <c r="C232" t="s">
        <v>21</v>
      </c>
      <c r="D232" t="s">
        <v>370</v>
      </c>
      <c r="E232" t="s">
        <v>467</v>
      </c>
      <c r="F232" s="1">
        <v>44168</v>
      </c>
      <c r="G232" t="s">
        <v>468</v>
      </c>
      <c r="H232" t="s">
        <v>25</v>
      </c>
      <c r="I232" t="s">
        <v>26</v>
      </c>
      <c r="J232">
        <v>1E-3</v>
      </c>
      <c r="K232" t="s">
        <v>89</v>
      </c>
      <c r="L232">
        <v>7.0999999999999995E-3</v>
      </c>
      <c r="M232" s="41"/>
      <c r="N232" s="2">
        <v>5</v>
      </c>
    </row>
    <row r="233" spans="1:14" x14ac:dyDescent="0.35">
      <c r="A233" t="s">
        <v>19</v>
      </c>
      <c r="B233" t="s">
        <v>20</v>
      </c>
      <c r="C233" t="s">
        <v>21</v>
      </c>
      <c r="D233" t="s">
        <v>370</v>
      </c>
      <c r="E233" t="s">
        <v>469</v>
      </c>
      <c r="F233" s="1">
        <v>44169</v>
      </c>
      <c r="G233" t="s">
        <v>470</v>
      </c>
      <c r="H233" t="s">
        <v>25</v>
      </c>
      <c r="I233" t="s">
        <v>26</v>
      </c>
      <c r="J233">
        <v>8.9999999999999993E-3</v>
      </c>
      <c r="K233" t="s">
        <v>89</v>
      </c>
      <c r="L233">
        <v>8.3000000000000001E-3</v>
      </c>
      <c r="M233" s="41"/>
      <c r="N233" s="2">
        <v>6</v>
      </c>
    </row>
    <row r="234" spans="1:14" x14ac:dyDescent="0.35">
      <c r="A234" t="s">
        <v>19</v>
      </c>
      <c r="B234" t="s">
        <v>20</v>
      </c>
      <c r="C234" t="s">
        <v>21</v>
      </c>
      <c r="D234" t="s">
        <v>370</v>
      </c>
      <c r="E234" t="s">
        <v>471</v>
      </c>
      <c r="F234" s="1">
        <v>44169</v>
      </c>
      <c r="G234" t="s">
        <v>472</v>
      </c>
      <c r="H234" t="s">
        <v>25</v>
      </c>
      <c r="I234" t="s">
        <v>26</v>
      </c>
      <c r="J234">
        <v>2E-3</v>
      </c>
      <c r="K234" t="s">
        <v>89</v>
      </c>
      <c r="L234">
        <v>8.6E-3</v>
      </c>
      <c r="M234" s="41"/>
      <c r="N234" s="2">
        <v>7</v>
      </c>
    </row>
    <row r="235" spans="1:14" x14ac:dyDescent="0.35">
      <c r="A235" t="s">
        <v>19</v>
      </c>
      <c r="B235" t="s">
        <v>20</v>
      </c>
      <c r="C235" t="s">
        <v>21</v>
      </c>
      <c r="D235" t="s">
        <v>370</v>
      </c>
      <c r="E235" t="s">
        <v>473</v>
      </c>
      <c r="F235" s="1">
        <v>44169</v>
      </c>
      <c r="G235" t="s">
        <v>474</v>
      </c>
      <c r="H235" t="s">
        <v>25</v>
      </c>
      <c r="I235" t="s">
        <v>26</v>
      </c>
      <c r="J235">
        <v>5.0000000000000001E-3</v>
      </c>
      <c r="K235" t="s">
        <v>89</v>
      </c>
      <c r="L235">
        <v>8.6999999999999994E-3</v>
      </c>
      <c r="M235" s="41"/>
      <c r="N235" s="2">
        <v>8</v>
      </c>
    </row>
    <row r="236" spans="1:14" x14ac:dyDescent="0.35">
      <c r="A236" t="s">
        <v>19</v>
      </c>
      <c r="B236" t="s">
        <v>20</v>
      </c>
      <c r="C236" t="s">
        <v>21</v>
      </c>
      <c r="D236" t="s">
        <v>370</v>
      </c>
      <c r="E236" t="s">
        <v>475</v>
      </c>
      <c r="F236" s="1">
        <v>44169</v>
      </c>
      <c r="G236" t="s">
        <v>476</v>
      </c>
      <c r="H236" t="s">
        <v>25</v>
      </c>
      <c r="I236" t="s">
        <v>26</v>
      </c>
      <c r="J236">
        <v>0</v>
      </c>
      <c r="K236" t="s">
        <v>89</v>
      </c>
      <c r="L236">
        <v>8.9999999999999993E-3</v>
      </c>
      <c r="M236" s="41"/>
      <c r="N236" s="2">
        <v>9</v>
      </c>
    </row>
    <row r="237" spans="1:14" x14ac:dyDescent="0.35">
      <c r="A237" t="s">
        <v>19</v>
      </c>
      <c r="B237" t="s">
        <v>20</v>
      </c>
      <c r="C237" t="s">
        <v>21</v>
      </c>
      <c r="D237" t="s">
        <v>370</v>
      </c>
      <c r="E237" t="s">
        <v>477</v>
      </c>
      <c r="F237" s="1">
        <v>44169</v>
      </c>
      <c r="G237" t="s">
        <v>478</v>
      </c>
      <c r="H237" t="s">
        <v>25</v>
      </c>
      <c r="I237" t="s">
        <v>26</v>
      </c>
      <c r="J237">
        <v>4.0000000000000001E-3</v>
      </c>
      <c r="K237" t="s">
        <v>89</v>
      </c>
      <c r="L237">
        <v>9.1999999999999998E-3</v>
      </c>
      <c r="M237" s="41"/>
      <c r="N237" s="2">
        <v>10</v>
      </c>
    </row>
    <row r="238" spans="1:14" x14ac:dyDescent="0.35">
      <c r="A238" t="s">
        <v>19</v>
      </c>
      <c r="B238" t="s">
        <v>20</v>
      </c>
      <c r="C238" t="s">
        <v>21</v>
      </c>
      <c r="D238" t="s">
        <v>370</v>
      </c>
      <c r="E238" t="s">
        <v>479</v>
      </c>
      <c r="F238" s="1">
        <v>44169</v>
      </c>
      <c r="G238" t="s">
        <v>480</v>
      </c>
      <c r="H238" t="s">
        <v>25</v>
      </c>
      <c r="I238" t="s">
        <v>26</v>
      </c>
      <c r="J238">
        <v>0</v>
      </c>
      <c r="K238" t="s">
        <v>89</v>
      </c>
      <c r="L238">
        <v>1.0999999999999999E-2</v>
      </c>
      <c r="M238" s="42" t="s">
        <v>678</v>
      </c>
      <c r="N238" s="2">
        <v>1</v>
      </c>
    </row>
    <row r="239" spans="1:14" x14ac:dyDescent="0.35">
      <c r="A239" t="s">
        <v>19</v>
      </c>
      <c r="B239" t="s">
        <v>20</v>
      </c>
      <c r="C239" t="s">
        <v>21</v>
      </c>
      <c r="D239" t="s">
        <v>370</v>
      </c>
      <c r="E239" t="s">
        <v>481</v>
      </c>
      <c r="F239" s="1">
        <v>44169</v>
      </c>
      <c r="G239" t="s">
        <v>482</v>
      </c>
      <c r="H239" t="s">
        <v>25</v>
      </c>
      <c r="I239" t="s">
        <v>26</v>
      </c>
      <c r="J239">
        <v>1E-3</v>
      </c>
      <c r="K239" t="s">
        <v>89</v>
      </c>
      <c r="L239">
        <v>1.2999999999999999E-2</v>
      </c>
      <c r="M239" s="41"/>
      <c r="N239" s="2">
        <v>2</v>
      </c>
    </row>
    <row r="240" spans="1:14" x14ac:dyDescent="0.35">
      <c r="A240" t="s">
        <v>19</v>
      </c>
      <c r="B240" t="s">
        <v>20</v>
      </c>
      <c r="C240" t="s">
        <v>21</v>
      </c>
      <c r="D240" t="s">
        <v>370</v>
      </c>
      <c r="E240" t="s">
        <v>483</v>
      </c>
      <c r="F240" s="1">
        <v>44169</v>
      </c>
      <c r="G240" t="s">
        <v>484</v>
      </c>
      <c r="H240" t="s">
        <v>25</v>
      </c>
      <c r="I240" t="s">
        <v>26</v>
      </c>
      <c r="J240">
        <v>0</v>
      </c>
      <c r="K240" t="s">
        <v>89</v>
      </c>
      <c r="L240">
        <v>1.9E-2</v>
      </c>
      <c r="M240" s="42" t="s">
        <v>682</v>
      </c>
      <c r="N240" s="2">
        <v>1</v>
      </c>
    </row>
    <row r="241" spans="1:14" x14ac:dyDescent="0.35">
      <c r="A241" t="s">
        <v>19</v>
      </c>
      <c r="B241" t="s">
        <v>20</v>
      </c>
      <c r="C241" t="s">
        <v>21</v>
      </c>
      <c r="D241" t="s">
        <v>370</v>
      </c>
      <c r="E241" t="s">
        <v>485</v>
      </c>
      <c r="F241" s="1">
        <v>44169</v>
      </c>
      <c r="G241" t="s">
        <v>486</v>
      </c>
      <c r="H241" t="s">
        <v>25</v>
      </c>
      <c r="I241" t="s">
        <v>26</v>
      </c>
      <c r="J241">
        <v>0</v>
      </c>
      <c r="K241" t="s">
        <v>89</v>
      </c>
      <c r="L241">
        <v>0.02</v>
      </c>
      <c r="M241" s="41"/>
      <c r="N241" s="2">
        <v>2</v>
      </c>
    </row>
    <row r="242" spans="1:14" x14ac:dyDescent="0.35">
      <c r="A242" t="s">
        <v>19</v>
      </c>
      <c r="B242" t="s">
        <v>20</v>
      </c>
      <c r="C242" t="s">
        <v>21</v>
      </c>
      <c r="D242" t="s">
        <v>370</v>
      </c>
      <c r="E242" t="s">
        <v>487</v>
      </c>
      <c r="F242" s="1">
        <v>44169</v>
      </c>
      <c r="G242" t="s">
        <v>488</v>
      </c>
      <c r="H242" t="s">
        <v>25</v>
      </c>
      <c r="I242" t="s">
        <v>26</v>
      </c>
      <c r="J242">
        <v>0</v>
      </c>
      <c r="K242" t="s">
        <v>89</v>
      </c>
      <c r="L242">
        <v>0.02</v>
      </c>
      <c r="M242" s="41"/>
      <c r="N242" s="2">
        <v>3</v>
      </c>
    </row>
    <row r="243" spans="1:14" x14ac:dyDescent="0.35">
      <c r="A243" t="s">
        <v>19</v>
      </c>
      <c r="B243" t="s">
        <v>20</v>
      </c>
      <c r="C243" t="s">
        <v>21</v>
      </c>
      <c r="D243" t="s">
        <v>370</v>
      </c>
      <c r="E243" t="s">
        <v>489</v>
      </c>
      <c r="F243" s="1">
        <v>44169</v>
      </c>
      <c r="G243" t="s">
        <v>490</v>
      </c>
      <c r="H243" t="s">
        <v>25</v>
      </c>
      <c r="I243" t="s">
        <v>26</v>
      </c>
      <c r="J243">
        <v>0</v>
      </c>
      <c r="K243" t="s">
        <v>89</v>
      </c>
      <c r="L243">
        <v>2.4E-2</v>
      </c>
      <c r="M243" s="41" t="s">
        <v>686</v>
      </c>
      <c r="N243" s="2">
        <v>1</v>
      </c>
    </row>
    <row r="244" spans="1:14" x14ac:dyDescent="0.35">
      <c r="A244" t="s">
        <v>19</v>
      </c>
      <c r="B244" t="s">
        <v>20</v>
      </c>
      <c r="C244" t="s">
        <v>21</v>
      </c>
      <c r="D244" t="s">
        <v>370</v>
      </c>
      <c r="E244" t="s">
        <v>491</v>
      </c>
      <c r="F244" s="1">
        <v>44169</v>
      </c>
      <c r="G244" t="s">
        <v>492</v>
      </c>
      <c r="H244" t="s">
        <v>25</v>
      </c>
      <c r="I244" t="s">
        <v>26</v>
      </c>
      <c r="J244">
        <v>2E-3</v>
      </c>
      <c r="K244" t="s">
        <v>89</v>
      </c>
      <c r="L244">
        <v>2.5000000000000001E-2</v>
      </c>
      <c r="M244" s="41"/>
      <c r="N244" s="2">
        <v>2</v>
      </c>
    </row>
    <row r="245" spans="1:14" x14ac:dyDescent="0.35">
      <c r="A245" t="s">
        <v>19</v>
      </c>
      <c r="B245" t="s">
        <v>20</v>
      </c>
      <c r="C245" t="s">
        <v>21</v>
      </c>
      <c r="D245" t="s">
        <v>370</v>
      </c>
      <c r="E245" t="s">
        <v>493</v>
      </c>
      <c r="F245" s="1">
        <v>44169</v>
      </c>
      <c r="G245" t="s">
        <v>494</v>
      </c>
      <c r="H245" t="s">
        <v>25</v>
      </c>
      <c r="I245" t="s">
        <v>26</v>
      </c>
      <c r="J245">
        <v>1E-3</v>
      </c>
      <c r="K245" t="s">
        <v>89</v>
      </c>
      <c r="L245">
        <v>2.8000000000000001E-2</v>
      </c>
      <c r="M245" s="36" t="s">
        <v>689</v>
      </c>
      <c r="N245" s="2">
        <v>1</v>
      </c>
    </row>
    <row r="246" spans="1:14" x14ac:dyDescent="0.35">
      <c r="A246" t="s">
        <v>19</v>
      </c>
      <c r="B246" t="s">
        <v>20</v>
      </c>
      <c r="C246" t="s">
        <v>21</v>
      </c>
      <c r="D246" t="s">
        <v>370</v>
      </c>
      <c r="E246" t="s">
        <v>495</v>
      </c>
      <c r="F246" s="1">
        <v>44169</v>
      </c>
      <c r="G246" t="s">
        <v>496</v>
      </c>
      <c r="H246" t="s">
        <v>25</v>
      </c>
      <c r="I246" t="s">
        <v>26</v>
      </c>
      <c r="J246">
        <v>2E-3</v>
      </c>
      <c r="K246" t="s">
        <v>89</v>
      </c>
      <c r="L246">
        <v>3.1E-2</v>
      </c>
      <c r="M246" s="36" t="s">
        <v>690</v>
      </c>
      <c r="N246" s="2">
        <v>1</v>
      </c>
    </row>
    <row r="247" spans="1:14" x14ac:dyDescent="0.35">
      <c r="A247" t="s">
        <v>19</v>
      </c>
      <c r="B247" t="s">
        <v>20</v>
      </c>
      <c r="C247" t="s">
        <v>21</v>
      </c>
      <c r="D247" t="s">
        <v>370</v>
      </c>
      <c r="E247" t="s">
        <v>497</v>
      </c>
      <c r="F247" s="1">
        <v>44169</v>
      </c>
      <c r="G247" t="s">
        <v>498</v>
      </c>
      <c r="H247" t="s">
        <v>25</v>
      </c>
      <c r="I247" t="s">
        <v>26</v>
      </c>
      <c r="J247">
        <v>2E-3</v>
      </c>
      <c r="K247" t="s">
        <v>89</v>
      </c>
      <c r="L247">
        <v>0.04</v>
      </c>
      <c r="M247" s="35" t="s">
        <v>691</v>
      </c>
      <c r="N247" s="2">
        <v>1</v>
      </c>
    </row>
    <row r="248" spans="1:14" x14ac:dyDescent="0.35">
      <c r="A248" t="s">
        <v>19</v>
      </c>
      <c r="B248" t="s">
        <v>20</v>
      </c>
      <c r="C248" t="s">
        <v>21</v>
      </c>
      <c r="D248" t="s">
        <v>370</v>
      </c>
      <c r="E248" t="s">
        <v>499</v>
      </c>
      <c r="F248" s="1">
        <v>44169</v>
      </c>
      <c r="G248" t="s">
        <v>500</v>
      </c>
      <c r="H248" t="s">
        <v>25</v>
      </c>
      <c r="I248" t="s">
        <v>26</v>
      </c>
      <c r="J248">
        <v>5.0000000000000001E-3</v>
      </c>
      <c r="K248" t="s">
        <v>89</v>
      </c>
      <c r="L248">
        <v>6.2E-2</v>
      </c>
      <c r="M248" s="41" t="s">
        <v>688</v>
      </c>
      <c r="N248" s="2">
        <v>1</v>
      </c>
    </row>
    <row r="249" spans="1:14" x14ac:dyDescent="0.35">
      <c r="A249" t="s">
        <v>19</v>
      </c>
      <c r="B249" t="s">
        <v>20</v>
      </c>
      <c r="C249" t="s">
        <v>21</v>
      </c>
      <c r="D249" t="s">
        <v>370</v>
      </c>
      <c r="E249" t="s">
        <v>501</v>
      </c>
      <c r="F249" s="1">
        <v>44169</v>
      </c>
      <c r="G249" t="s">
        <v>502</v>
      </c>
      <c r="H249" t="s">
        <v>25</v>
      </c>
      <c r="I249" t="s">
        <v>26</v>
      </c>
      <c r="J249">
        <v>1E-3</v>
      </c>
      <c r="K249" t="s">
        <v>89</v>
      </c>
      <c r="L249">
        <v>0.1</v>
      </c>
      <c r="M249" s="41"/>
      <c r="N249" s="2">
        <v>2</v>
      </c>
    </row>
    <row r="250" spans="1:14" x14ac:dyDescent="0.35">
      <c r="A250" t="s">
        <v>19</v>
      </c>
      <c r="B250" t="s">
        <v>20</v>
      </c>
      <c r="C250" t="s">
        <v>21</v>
      </c>
      <c r="D250" t="s">
        <v>370</v>
      </c>
      <c r="E250" t="s">
        <v>503</v>
      </c>
      <c r="F250" s="1">
        <v>44169</v>
      </c>
      <c r="G250" t="s">
        <v>504</v>
      </c>
      <c r="H250" t="s">
        <v>25</v>
      </c>
      <c r="I250" t="s">
        <v>26</v>
      </c>
      <c r="J250">
        <v>0</v>
      </c>
      <c r="K250" t="s">
        <v>89</v>
      </c>
      <c r="L250">
        <v>0.24</v>
      </c>
      <c r="M250" s="41"/>
      <c r="N250" s="2">
        <v>3</v>
      </c>
    </row>
    <row r="251" spans="1:14" x14ac:dyDescent="0.35">
      <c r="F251" s="1"/>
    </row>
    <row r="252" spans="1:14" x14ac:dyDescent="0.35">
      <c r="A252" t="s">
        <v>19</v>
      </c>
      <c r="B252" t="s">
        <v>20</v>
      </c>
      <c r="C252" t="s">
        <v>21</v>
      </c>
      <c r="D252" t="s">
        <v>505</v>
      </c>
      <c r="E252" t="s">
        <v>506</v>
      </c>
      <c r="F252" s="1">
        <v>44307</v>
      </c>
      <c r="G252" t="s">
        <v>507</v>
      </c>
      <c r="H252" t="s">
        <v>25</v>
      </c>
      <c r="I252" t="s">
        <v>26</v>
      </c>
      <c r="J252">
        <v>2E-3</v>
      </c>
      <c r="K252" t="s">
        <v>89</v>
      </c>
      <c r="L252">
        <v>0</v>
      </c>
      <c r="M252" s="41" t="s">
        <v>643</v>
      </c>
      <c r="N252" s="2">
        <v>1</v>
      </c>
    </row>
    <row r="253" spans="1:14" x14ac:dyDescent="0.35">
      <c r="A253" t="s">
        <v>19</v>
      </c>
      <c r="B253" t="s">
        <v>20</v>
      </c>
      <c r="C253" t="s">
        <v>21</v>
      </c>
      <c r="D253" t="s">
        <v>505</v>
      </c>
      <c r="E253" t="s">
        <v>508</v>
      </c>
      <c r="F253" s="1">
        <v>44307</v>
      </c>
      <c r="G253" t="s">
        <v>509</v>
      </c>
      <c r="H253" t="s">
        <v>25</v>
      </c>
      <c r="I253" t="s">
        <v>26</v>
      </c>
      <c r="J253">
        <v>0</v>
      </c>
      <c r="K253" t="s">
        <v>89</v>
      </c>
      <c r="L253">
        <v>0</v>
      </c>
      <c r="M253" s="41"/>
      <c r="N253" s="2">
        <v>2</v>
      </c>
    </row>
    <row r="254" spans="1:14" x14ac:dyDescent="0.35">
      <c r="A254" t="s">
        <v>19</v>
      </c>
      <c r="B254" t="s">
        <v>20</v>
      </c>
      <c r="C254" t="s">
        <v>21</v>
      </c>
      <c r="D254" t="s">
        <v>505</v>
      </c>
      <c r="E254" t="s">
        <v>510</v>
      </c>
      <c r="F254" s="1">
        <v>44307</v>
      </c>
      <c r="G254" t="s">
        <v>511</v>
      </c>
      <c r="H254" t="s">
        <v>25</v>
      </c>
      <c r="I254" t="s">
        <v>26</v>
      </c>
      <c r="J254">
        <v>4.0000000000000001E-3</v>
      </c>
      <c r="K254" t="s">
        <v>89</v>
      </c>
      <c r="L254">
        <v>0</v>
      </c>
      <c r="M254" s="41"/>
      <c r="N254" s="2">
        <v>3</v>
      </c>
    </row>
    <row r="255" spans="1:14" x14ac:dyDescent="0.35">
      <c r="A255" t="s">
        <v>19</v>
      </c>
      <c r="B255" t="s">
        <v>20</v>
      </c>
      <c r="C255" t="s">
        <v>21</v>
      </c>
      <c r="D255" t="s">
        <v>505</v>
      </c>
      <c r="E255" t="s">
        <v>512</v>
      </c>
      <c r="F255" s="1">
        <v>44307</v>
      </c>
      <c r="G255" t="s">
        <v>513</v>
      </c>
      <c r="H255" t="s">
        <v>25</v>
      </c>
      <c r="I255" t="s">
        <v>26</v>
      </c>
      <c r="J255">
        <v>2E-3</v>
      </c>
      <c r="K255" t="s">
        <v>89</v>
      </c>
      <c r="L255">
        <v>0</v>
      </c>
      <c r="M255" s="41"/>
      <c r="N255" s="2">
        <v>4</v>
      </c>
    </row>
    <row r="256" spans="1:14" x14ac:dyDescent="0.35">
      <c r="A256" t="s">
        <v>19</v>
      </c>
      <c r="B256" t="s">
        <v>20</v>
      </c>
      <c r="C256" t="s">
        <v>21</v>
      </c>
      <c r="D256" t="s">
        <v>505</v>
      </c>
      <c r="E256" t="s">
        <v>514</v>
      </c>
      <c r="F256" s="1">
        <v>44307</v>
      </c>
      <c r="G256" t="s">
        <v>515</v>
      </c>
      <c r="H256" t="s">
        <v>25</v>
      </c>
      <c r="I256" t="s">
        <v>26</v>
      </c>
      <c r="J256">
        <v>0</v>
      </c>
      <c r="K256" t="s">
        <v>89</v>
      </c>
      <c r="L256">
        <v>0</v>
      </c>
      <c r="M256" s="41"/>
      <c r="N256" s="2">
        <v>5</v>
      </c>
    </row>
    <row r="257" spans="1:14" x14ac:dyDescent="0.35">
      <c r="A257" t="s">
        <v>19</v>
      </c>
      <c r="B257" t="s">
        <v>20</v>
      </c>
      <c r="C257" t="s">
        <v>21</v>
      </c>
      <c r="D257" t="s">
        <v>505</v>
      </c>
      <c r="E257" t="s">
        <v>516</v>
      </c>
      <c r="F257" s="1">
        <v>44307</v>
      </c>
      <c r="G257" t="s">
        <v>517</v>
      </c>
      <c r="H257" t="s">
        <v>25</v>
      </c>
      <c r="I257" t="s">
        <v>26</v>
      </c>
      <c r="J257">
        <v>3.0000000000000001E-3</v>
      </c>
      <c r="K257" t="s">
        <v>89</v>
      </c>
      <c r="L257">
        <v>0</v>
      </c>
      <c r="M257" s="41"/>
      <c r="N257" s="2">
        <v>6</v>
      </c>
    </row>
    <row r="258" spans="1:14" x14ac:dyDescent="0.35">
      <c r="A258" t="s">
        <v>19</v>
      </c>
      <c r="B258" t="s">
        <v>20</v>
      </c>
      <c r="C258" t="s">
        <v>21</v>
      </c>
      <c r="D258" t="s">
        <v>505</v>
      </c>
      <c r="E258" t="s">
        <v>518</v>
      </c>
      <c r="F258" s="1">
        <v>44307</v>
      </c>
      <c r="G258" t="s">
        <v>519</v>
      </c>
      <c r="H258" t="s">
        <v>25</v>
      </c>
      <c r="I258" t="s">
        <v>26</v>
      </c>
      <c r="J258">
        <v>1E-3</v>
      </c>
      <c r="K258" t="s">
        <v>89</v>
      </c>
      <c r="L258">
        <v>0</v>
      </c>
      <c r="M258" s="41"/>
      <c r="N258" s="2">
        <v>7</v>
      </c>
    </row>
    <row r="259" spans="1:14" x14ac:dyDescent="0.35">
      <c r="A259" t="s">
        <v>19</v>
      </c>
      <c r="B259" t="s">
        <v>20</v>
      </c>
      <c r="C259" t="s">
        <v>21</v>
      </c>
      <c r="D259" t="s">
        <v>505</v>
      </c>
      <c r="E259" t="s">
        <v>520</v>
      </c>
      <c r="F259" s="1">
        <v>44307</v>
      </c>
      <c r="G259" t="s">
        <v>521</v>
      </c>
      <c r="H259" t="s">
        <v>25</v>
      </c>
      <c r="I259" t="s">
        <v>26</v>
      </c>
      <c r="J259">
        <v>0</v>
      </c>
      <c r="K259" t="s">
        <v>89</v>
      </c>
      <c r="L259">
        <v>0</v>
      </c>
      <c r="M259" s="41"/>
      <c r="N259" s="2">
        <v>8</v>
      </c>
    </row>
    <row r="260" spans="1:14" x14ac:dyDescent="0.35">
      <c r="A260" t="s">
        <v>19</v>
      </c>
      <c r="B260" t="s">
        <v>20</v>
      </c>
      <c r="C260" t="s">
        <v>21</v>
      </c>
      <c r="D260" t="s">
        <v>505</v>
      </c>
      <c r="E260" t="s">
        <v>522</v>
      </c>
      <c r="F260" s="1">
        <v>44308</v>
      </c>
      <c r="G260" t="s">
        <v>523</v>
      </c>
      <c r="H260" t="s">
        <v>25</v>
      </c>
      <c r="I260" t="s">
        <v>26</v>
      </c>
      <c r="J260">
        <v>0.60499999999999998</v>
      </c>
      <c r="K260" t="s">
        <v>89</v>
      </c>
      <c r="L260">
        <v>0</v>
      </c>
      <c r="M260" s="41"/>
      <c r="N260" s="2">
        <v>9</v>
      </c>
    </row>
    <row r="261" spans="1:14" x14ac:dyDescent="0.35">
      <c r="A261" t="s">
        <v>19</v>
      </c>
      <c r="B261" t="s">
        <v>20</v>
      </c>
      <c r="C261" t="s">
        <v>21</v>
      </c>
      <c r="D261" t="s">
        <v>505</v>
      </c>
      <c r="E261" t="s">
        <v>524</v>
      </c>
      <c r="F261" s="1">
        <v>44308</v>
      </c>
      <c r="G261" t="s">
        <v>525</v>
      </c>
      <c r="H261" t="s">
        <v>25</v>
      </c>
      <c r="I261" t="s">
        <v>26</v>
      </c>
      <c r="J261">
        <v>0.107</v>
      </c>
      <c r="K261" t="s">
        <v>89</v>
      </c>
      <c r="L261">
        <v>0</v>
      </c>
      <c r="M261" s="41"/>
      <c r="N261" s="2">
        <v>10</v>
      </c>
    </row>
    <row r="262" spans="1:14" x14ac:dyDescent="0.35">
      <c r="A262" t="s">
        <v>19</v>
      </c>
      <c r="B262" t="s">
        <v>20</v>
      </c>
      <c r="C262" t="s">
        <v>21</v>
      </c>
      <c r="D262" t="s">
        <v>505</v>
      </c>
      <c r="E262" t="s">
        <v>526</v>
      </c>
      <c r="F262" s="1">
        <v>44308</v>
      </c>
      <c r="G262" t="s">
        <v>527</v>
      </c>
      <c r="H262" t="s">
        <v>25</v>
      </c>
      <c r="I262" t="s">
        <v>26</v>
      </c>
      <c r="J262">
        <v>5.0000000000000001E-3</v>
      </c>
      <c r="K262" t="s">
        <v>89</v>
      </c>
      <c r="L262">
        <v>0</v>
      </c>
      <c r="M262" s="41"/>
      <c r="N262" s="2">
        <v>11</v>
      </c>
    </row>
    <row r="263" spans="1:14" x14ac:dyDescent="0.35">
      <c r="A263" t="s">
        <v>19</v>
      </c>
      <c r="B263" t="s">
        <v>20</v>
      </c>
      <c r="C263" t="s">
        <v>21</v>
      </c>
      <c r="D263" t="s">
        <v>505</v>
      </c>
      <c r="E263" t="s">
        <v>528</v>
      </c>
      <c r="F263" s="1">
        <v>44308</v>
      </c>
      <c r="G263" t="s">
        <v>529</v>
      </c>
      <c r="H263" t="s">
        <v>25</v>
      </c>
      <c r="I263" t="s">
        <v>26</v>
      </c>
      <c r="J263">
        <v>3.0000000000000001E-3</v>
      </c>
      <c r="K263" t="s">
        <v>89</v>
      </c>
      <c r="L263">
        <v>0</v>
      </c>
      <c r="M263" s="41"/>
      <c r="N263" s="2">
        <v>12</v>
      </c>
    </row>
    <row r="264" spans="1:14" x14ac:dyDescent="0.35">
      <c r="A264" t="s">
        <v>19</v>
      </c>
      <c r="B264" t="s">
        <v>20</v>
      </c>
      <c r="C264" t="s">
        <v>21</v>
      </c>
      <c r="D264" t="s">
        <v>505</v>
      </c>
      <c r="E264" t="s">
        <v>530</v>
      </c>
      <c r="F264" s="1">
        <v>44308</v>
      </c>
      <c r="G264" t="s">
        <v>531</v>
      </c>
      <c r="H264" t="s">
        <v>25</v>
      </c>
      <c r="I264" t="s">
        <v>26</v>
      </c>
      <c r="J264">
        <v>3.0000000000000001E-3</v>
      </c>
      <c r="K264" t="s">
        <v>89</v>
      </c>
      <c r="L264">
        <v>0</v>
      </c>
      <c r="M264" s="41"/>
      <c r="N264" s="2">
        <v>13</v>
      </c>
    </row>
    <row r="265" spans="1:14" x14ac:dyDescent="0.35">
      <c r="A265" t="s">
        <v>19</v>
      </c>
      <c r="B265" t="s">
        <v>20</v>
      </c>
      <c r="C265" t="s">
        <v>21</v>
      </c>
      <c r="D265" t="s">
        <v>505</v>
      </c>
      <c r="E265" t="s">
        <v>532</v>
      </c>
      <c r="F265" s="1">
        <v>44308</v>
      </c>
      <c r="G265" t="s">
        <v>533</v>
      </c>
      <c r="H265" t="s">
        <v>25</v>
      </c>
      <c r="I265" t="s">
        <v>26</v>
      </c>
      <c r="J265">
        <v>1E-3</v>
      </c>
      <c r="K265" t="s">
        <v>89</v>
      </c>
      <c r="L265">
        <v>0</v>
      </c>
      <c r="M265" s="41"/>
      <c r="N265" s="2">
        <v>14</v>
      </c>
    </row>
    <row r="266" spans="1:14" x14ac:dyDescent="0.35">
      <c r="A266" t="s">
        <v>19</v>
      </c>
      <c r="B266" t="s">
        <v>20</v>
      </c>
      <c r="C266" t="s">
        <v>21</v>
      </c>
      <c r="D266" t="s">
        <v>505</v>
      </c>
      <c r="E266" t="s">
        <v>534</v>
      </c>
      <c r="F266" s="1">
        <v>44309</v>
      </c>
      <c r="G266" t="s">
        <v>535</v>
      </c>
      <c r="H266" t="s">
        <v>25</v>
      </c>
      <c r="I266" t="s">
        <v>26</v>
      </c>
      <c r="J266">
        <v>0</v>
      </c>
      <c r="K266" t="s">
        <v>89</v>
      </c>
      <c r="L266">
        <v>0</v>
      </c>
      <c r="M266" s="41"/>
      <c r="N266" s="2">
        <v>15</v>
      </c>
    </row>
    <row r="267" spans="1:14" x14ac:dyDescent="0.35">
      <c r="A267" t="s">
        <v>19</v>
      </c>
      <c r="B267" t="s">
        <v>20</v>
      </c>
      <c r="C267" t="s">
        <v>21</v>
      </c>
      <c r="D267" t="s">
        <v>505</v>
      </c>
      <c r="E267" t="s">
        <v>536</v>
      </c>
      <c r="F267" s="1">
        <v>44309</v>
      </c>
      <c r="G267" t="s">
        <v>537</v>
      </c>
      <c r="H267" t="s">
        <v>25</v>
      </c>
      <c r="I267" t="s">
        <v>26</v>
      </c>
      <c r="J267">
        <v>1E-3</v>
      </c>
      <c r="K267" t="s">
        <v>89</v>
      </c>
      <c r="L267">
        <v>0</v>
      </c>
      <c r="M267" s="41"/>
      <c r="N267" s="2">
        <v>16</v>
      </c>
    </row>
    <row r="268" spans="1:14" x14ac:dyDescent="0.35">
      <c r="A268" t="s">
        <v>19</v>
      </c>
      <c r="B268" t="s">
        <v>20</v>
      </c>
      <c r="C268" t="s">
        <v>21</v>
      </c>
      <c r="D268" t="s">
        <v>505</v>
      </c>
      <c r="E268" t="s">
        <v>538</v>
      </c>
      <c r="F268" s="1">
        <v>44309</v>
      </c>
      <c r="G268" t="s">
        <v>539</v>
      </c>
      <c r="H268" t="s">
        <v>25</v>
      </c>
      <c r="I268" t="s">
        <v>26</v>
      </c>
      <c r="J268">
        <v>0</v>
      </c>
      <c r="K268" t="s">
        <v>89</v>
      </c>
      <c r="L268">
        <v>0</v>
      </c>
      <c r="M268" s="41"/>
      <c r="N268" s="2">
        <v>17</v>
      </c>
    </row>
    <row r="269" spans="1:14" x14ac:dyDescent="0.35">
      <c r="A269" t="s">
        <v>19</v>
      </c>
      <c r="B269" t="s">
        <v>20</v>
      </c>
      <c r="C269" t="s">
        <v>21</v>
      </c>
      <c r="D269" t="s">
        <v>505</v>
      </c>
      <c r="E269" t="s">
        <v>540</v>
      </c>
      <c r="F269" s="1">
        <v>44313</v>
      </c>
      <c r="G269" t="s">
        <v>376</v>
      </c>
      <c r="H269" t="s">
        <v>25</v>
      </c>
      <c r="I269" t="s">
        <v>26</v>
      </c>
      <c r="J269">
        <v>3.0000000000000001E-3</v>
      </c>
      <c r="K269" t="s">
        <v>89</v>
      </c>
      <c r="L269">
        <v>0</v>
      </c>
      <c r="M269" s="41"/>
      <c r="N269" s="2">
        <v>18</v>
      </c>
    </row>
    <row r="270" spans="1:14" x14ac:dyDescent="0.35">
      <c r="A270" t="s">
        <v>19</v>
      </c>
      <c r="B270" t="s">
        <v>20</v>
      </c>
      <c r="C270" t="s">
        <v>21</v>
      </c>
      <c r="D270" t="s">
        <v>505</v>
      </c>
      <c r="E270" t="s">
        <v>541</v>
      </c>
      <c r="F270" s="1">
        <v>44313</v>
      </c>
      <c r="G270" t="s">
        <v>542</v>
      </c>
      <c r="H270" t="s">
        <v>25</v>
      </c>
      <c r="I270" t="s">
        <v>26</v>
      </c>
      <c r="J270">
        <v>0</v>
      </c>
      <c r="K270" t="s">
        <v>89</v>
      </c>
      <c r="L270">
        <v>0</v>
      </c>
      <c r="M270" s="41"/>
      <c r="N270" s="2">
        <v>19</v>
      </c>
    </row>
    <row r="271" spans="1:14" x14ac:dyDescent="0.35">
      <c r="A271" t="s">
        <v>19</v>
      </c>
      <c r="B271" t="s">
        <v>20</v>
      </c>
      <c r="C271" t="s">
        <v>21</v>
      </c>
      <c r="D271" t="s">
        <v>505</v>
      </c>
      <c r="E271" t="s">
        <v>543</v>
      </c>
      <c r="F271" s="1">
        <v>44313</v>
      </c>
      <c r="G271" t="s">
        <v>544</v>
      </c>
      <c r="H271" t="s">
        <v>25</v>
      </c>
      <c r="I271" t="s">
        <v>26</v>
      </c>
      <c r="J271">
        <v>4.0000000000000001E-3</v>
      </c>
      <c r="K271" t="s">
        <v>89</v>
      </c>
      <c r="L271">
        <v>0</v>
      </c>
      <c r="M271" s="41"/>
      <c r="N271" s="2">
        <v>20</v>
      </c>
    </row>
    <row r="272" spans="1:14" x14ac:dyDescent="0.35">
      <c r="A272" t="s">
        <v>19</v>
      </c>
      <c r="B272" t="s">
        <v>20</v>
      </c>
      <c r="C272" t="s">
        <v>21</v>
      </c>
      <c r="D272" t="s">
        <v>505</v>
      </c>
      <c r="E272" t="s">
        <v>545</v>
      </c>
      <c r="F272" s="1">
        <v>44313</v>
      </c>
      <c r="G272" t="s">
        <v>546</v>
      </c>
      <c r="H272" t="s">
        <v>25</v>
      </c>
      <c r="I272" t="s">
        <v>26</v>
      </c>
      <c r="J272">
        <v>0.109</v>
      </c>
      <c r="K272" t="s">
        <v>89</v>
      </c>
      <c r="L272">
        <v>0</v>
      </c>
      <c r="M272" s="41"/>
      <c r="N272" s="2">
        <v>21</v>
      </c>
    </row>
    <row r="273" spans="1:14" x14ac:dyDescent="0.35">
      <c r="A273" t="s">
        <v>19</v>
      </c>
      <c r="B273" t="s">
        <v>20</v>
      </c>
      <c r="C273" t="s">
        <v>21</v>
      </c>
      <c r="D273" t="s">
        <v>505</v>
      </c>
      <c r="E273" t="s">
        <v>547</v>
      </c>
      <c r="F273" s="1">
        <v>44313</v>
      </c>
      <c r="G273" t="s">
        <v>548</v>
      </c>
      <c r="H273" t="s">
        <v>25</v>
      </c>
      <c r="I273" t="s">
        <v>26</v>
      </c>
      <c r="J273">
        <v>1.2999999999999999E-2</v>
      </c>
      <c r="K273" t="s">
        <v>89</v>
      </c>
      <c r="L273">
        <v>0</v>
      </c>
      <c r="M273" s="41"/>
      <c r="N273" s="2">
        <v>22</v>
      </c>
    </row>
    <row r="274" spans="1:14" x14ac:dyDescent="0.35">
      <c r="A274" t="s">
        <v>19</v>
      </c>
      <c r="B274" t="s">
        <v>20</v>
      </c>
      <c r="C274" t="s">
        <v>21</v>
      </c>
      <c r="D274" t="s">
        <v>505</v>
      </c>
      <c r="E274" t="s">
        <v>549</v>
      </c>
      <c r="F274" s="1">
        <v>44313</v>
      </c>
      <c r="G274" t="s">
        <v>496</v>
      </c>
      <c r="H274" t="s">
        <v>25</v>
      </c>
      <c r="I274" t="s">
        <v>26</v>
      </c>
      <c r="J274">
        <v>0.46899999999999997</v>
      </c>
      <c r="K274" t="s">
        <v>89</v>
      </c>
      <c r="L274">
        <v>0</v>
      </c>
      <c r="M274" s="41"/>
      <c r="N274" s="2">
        <v>23</v>
      </c>
    </row>
    <row r="275" spans="1:14" x14ac:dyDescent="0.35">
      <c r="A275" t="s">
        <v>19</v>
      </c>
      <c r="B275" t="s">
        <v>20</v>
      </c>
      <c r="C275" t="s">
        <v>21</v>
      </c>
      <c r="D275" t="s">
        <v>505</v>
      </c>
      <c r="E275" t="s">
        <v>550</v>
      </c>
      <c r="F275" s="1">
        <v>44314</v>
      </c>
      <c r="G275" t="s">
        <v>551</v>
      </c>
      <c r="H275" t="s">
        <v>25</v>
      </c>
      <c r="I275" t="s">
        <v>26</v>
      </c>
      <c r="J275">
        <v>8.9999999999999993E-3</v>
      </c>
      <c r="K275" t="s">
        <v>89</v>
      </c>
      <c r="L275">
        <v>0</v>
      </c>
      <c r="M275" s="41"/>
      <c r="N275" s="2">
        <v>24</v>
      </c>
    </row>
    <row r="276" spans="1:14" x14ac:dyDescent="0.35">
      <c r="A276" t="s">
        <v>19</v>
      </c>
      <c r="B276" t="s">
        <v>20</v>
      </c>
      <c r="C276" t="s">
        <v>21</v>
      </c>
      <c r="D276" t="s">
        <v>505</v>
      </c>
      <c r="E276" t="s">
        <v>552</v>
      </c>
      <c r="F276" s="1">
        <v>44314</v>
      </c>
      <c r="G276" t="s">
        <v>490</v>
      </c>
      <c r="H276" t="s">
        <v>25</v>
      </c>
      <c r="I276" t="s">
        <v>26</v>
      </c>
      <c r="J276">
        <v>0</v>
      </c>
      <c r="K276" t="s">
        <v>89</v>
      </c>
      <c r="L276">
        <v>0</v>
      </c>
      <c r="M276" s="41"/>
      <c r="N276" s="2">
        <v>25</v>
      </c>
    </row>
    <row r="277" spans="1:14" x14ac:dyDescent="0.35">
      <c r="A277" t="s">
        <v>19</v>
      </c>
      <c r="B277" t="s">
        <v>20</v>
      </c>
      <c r="C277" t="s">
        <v>21</v>
      </c>
      <c r="D277" t="s">
        <v>505</v>
      </c>
      <c r="E277" t="s">
        <v>553</v>
      </c>
      <c r="F277" s="1">
        <v>44315</v>
      </c>
      <c r="G277" t="s">
        <v>388</v>
      </c>
      <c r="H277" t="s">
        <v>25</v>
      </c>
      <c r="I277" t="s">
        <v>26</v>
      </c>
      <c r="J277">
        <v>2.1999999999999999E-2</v>
      </c>
      <c r="K277" t="s">
        <v>89</v>
      </c>
      <c r="L277">
        <v>0</v>
      </c>
      <c r="M277" s="41"/>
      <c r="N277" s="2">
        <v>26</v>
      </c>
    </row>
    <row r="278" spans="1:14" x14ac:dyDescent="0.35">
      <c r="A278" t="s">
        <v>19</v>
      </c>
      <c r="B278" t="s">
        <v>20</v>
      </c>
      <c r="C278" t="s">
        <v>21</v>
      </c>
      <c r="D278" t="s">
        <v>505</v>
      </c>
      <c r="E278" t="s">
        <v>554</v>
      </c>
      <c r="F278" s="1">
        <v>44315</v>
      </c>
      <c r="G278" t="s">
        <v>555</v>
      </c>
      <c r="H278" t="s">
        <v>25</v>
      </c>
      <c r="I278" t="s">
        <v>26</v>
      </c>
      <c r="J278">
        <v>2.3E-2</v>
      </c>
      <c r="K278" t="s">
        <v>89</v>
      </c>
      <c r="L278">
        <v>1E-3</v>
      </c>
      <c r="M278" s="41"/>
      <c r="N278" s="2">
        <v>27</v>
      </c>
    </row>
    <row r="279" spans="1:14" x14ac:dyDescent="0.35">
      <c r="A279" t="s">
        <v>19</v>
      </c>
      <c r="B279" t="s">
        <v>20</v>
      </c>
      <c r="C279" t="s">
        <v>21</v>
      </c>
      <c r="D279" t="s">
        <v>505</v>
      </c>
      <c r="E279" t="s">
        <v>556</v>
      </c>
      <c r="F279" s="1">
        <v>44315</v>
      </c>
      <c r="G279" t="s">
        <v>384</v>
      </c>
      <c r="H279" t="s">
        <v>25</v>
      </c>
      <c r="I279" t="s">
        <v>26</v>
      </c>
      <c r="J279">
        <v>0.01</v>
      </c>
      <c r="K279" t="s">
        <v>89</v>
      </c>
      <c r="L279">
        <v>1E-3</v>
      </c>
      <c r="M279" s="41"/>
      <c r="N279" s="2">
        <v>28</v>
      </c>
    </row>
    <row r="280" spans="1:14" x14ac:dyDescent="0.35">
      <c r="A280" t="s">
        <v>19</v>
      </c>
      <c r="B280" t="s">
        <v>20</v>
      </c>
      <c r="C280" t="s">
        <v>21</v>
      </c>
      <c r="D280" t="s">
        <v>505</v>
      </c>
      <c r="E280" t="s">
        <v>557</v>
      </c>
      <c r="F280" s="1">
        <v>44315</v>
      </c>
      <c r="G280" t="s">
        <v>380</v>
      </c>
      <c r="H280" t="s">
        <v>25</v>
      </c>
      <c r="I280" t="s">
        <v>26</v>
      </c>
      <c r="J280">
        <v>1.4E-2</v>
      </c>
      <c r="K280" t="s">
        <v>89</v>
      </c>
      <c r="L280">
        <v>1E-3</v>
      </c>
      <c r="M280" s="41"/>
      <c r="N280" s="2">
        <v>29</v>
      </c>
    </row>
    <row r="281" spans="1:14" x14ac:dyDescent="0.35">
      <c r="A281" t="s">
        <v>19</v>
      </c>
      <c r="B281" t="s">
        <v>20</v>
      </c>
      <c r="C281" t="s">
        <v>21</v>
      </c>
      <c r="D281" t="s">
        <v>505</v>
      </c>
      <c r="E281" t="s">
        <v>558</v>
      </c>
      <c r="F281" s="1">
        <v>44315</v>
      </c>
      <c r="G281" t="s">
        <v>559</v>
      </c>
      <c r="H281" t="s">
        <v>25</v>
      </c>
      <c r="I281" t="s">
        <v>26</v>
      </c>
      <c r="J281">
        <v>1.2E-2</v>
      </c>
      <c r="K281" t="s">
        <v>89</v>
      </c>
      <c r="L281">
        <v>1E-3</v>
      </c>
      <c r="M281" s="41"/>
      <c r="N281" s="2">
        <v>30</v>
      </c>
    </row>
    <row r="282" spans="1:14" x14ac:dyDescent="0.35">
      <c r="A282" t="s">
        <v>19</v>
      </c>
      <c r="B282" t="s">
        <v>20</v>
      </c>
      <c r="C282" t="s">
        <v>21</v>
      </c>
      <c r="D282" t="s">
        <v>505</v>
      </c>
      <c r="E282" t="s">
        <v>560</v>
      </c>
      <c r="F282" s="1">
        <v>44315</v>
      </c>
      <c r="G282" t="s">
        <v>561</v>
      </c>
      <c r="H282" t="s">
        <v>25</v>
      </c>
      <c r="I282" t="s">
        <v>26</v>
      </c>
      <c r="J282">
        <v>0</v>
      </c>
      <c r="K282" t="s">
        <v>89</v>
      </c>
      <c r="L282">
        <v>1E-3</v>
      </c>
      <c r="M282" s="41"/>
      <c r="N282" s="2">
        <v>31</v>
      </c>
    </row>
    <row r="283" spans="1:14" x14ac:dyDescent="0.35">
      <c r="A283" t="s">
        <v>19</v>
      </c>
      <c r="B283" t="s">
        <v>20</v>
      </c>
      <c r="C283" t="s">
        <v>21</v>
      </c>
      <c r="D283" t="s">
        <v>505</v>
      </c>
      <c r="E283" t="s">
        <v>562</v>
      </c>
      <c r="F283" s="1">
        <v>44315</v>
      </c>
      <c r="G283" t="s">
        <v>488</v>
      </c>
      <c r="H283" t="s">
        <v>25</v>
      </c>
      <c r="I283" t="s">
        <v>26</v>
      </c>
      <c r="J283">
        <v>1E-3</v>
      </c>
      <c r="K283" t="s">
        <v>89</v>
      </c>
      <c r="L283">
        <v>1E-3</v>
      </c>
      <c r="M283" s="41"/>
      <c r="N283" s="2">
        <v>32</v>
      </c>
    </row>
    <row r="284" spans="1:14" x14ac:dyDescent="0.35">
      <c r="A284" t="s">
        <v>19</v>
      </c>
      <c r="B284" t="s">
        <v>20</v>
      </c>
      <c r="C284" t="s">
        <v>21</v>
      </c>
      <c r="D284" t="s">
        <v>505</v>
      </c>
      <c r="E284" t="s">
        <v>563</v>
      </c>
      <c r="F284" s="1">
        <v>44315</v>
      </c>
      <c r="G284" t="s">
        <v>432</v>
      </c>
      <c r="H284" t="s">
        <v>25</v>
      </c>
      <c r="I284" t="s">
        <v>26</v>
      </c>
      <c r="J284">
        <v>4.0000000000000001E-3</v>
      </c>
      <c r="K284" t="s">
        <v>89</v>
      </c>
      <c r="L284">
        <v>1E-3</v>
      </c>
      <c r="M284" s="41"/>
      <c r="N284" s="2">
        <v>33</v>
      </c>
    </row>
    <row r="285" spans="1:14" x14ac:dyDescent="0.35">
      <c r="A285" t="s">
        <v>19</v>
      </c>
      <c r="B285" t="s">
        <v>20</v>
      </c>
      <c r="C285" t="s">
        <v>21</v>
      </c>
      <c r="D285" t="s">
        <v>505</v>
      </c>
      <c r="E285" t="s">
        <v>564</v>
      </c>
      <c r="F285" s="1">
        <v>44316</v>
      </c>
      <c r="G285" t="s">
        <v>565</v>
      </c>
      <c r="H285" t="s">
        <v>25</v>
      </c>
      <c r="I285" t="s">
        <v>26</v>
      </c>
      <c r="J285">
        <v>8.9999999999999993E-3</v>
      </c>
      <c r="K285" t="s">
        <v>89</v>
      </c>
      <c r="L285">
        <v>1E-3</v>
      </c>
      <c r="M285" s="41"/>
      <c r="N285" s="2">
        <v>34</v>
      </c>
    </row>
    <row r="286" spans="1:14" x14ac:dyDescent="0.35">
      <c r="A286" t="s">
        <v>19</v>
      </c>
      <c r="B286" t="s">
        <v>20</v>
      </c>
      <c r="C286" t="s">
        <v>21</v>
      </c>
      <c r="D286" t="s">
        <v>505</v>
      </c>
      <c r="E286" t="s">
        <v>566</v>
      </c>
      <c r="F286" s="1">
        <v>44320</v>
      </c>
      <c r="G286" t="s">
        <v>567</v>
      </c>
      <c r="H286" t="s">
        <v>25</v>
      </c>
      <c r="I286" t="s">
        <v>26</v>
      </c>
      <c r="J286">
        <v>2E-3</v>
      </c>
      <c r="K286" t="s">
        <v>89</v>
      </c>
      <c r="L286">
        <v>2E-3</v>
      </c>
      <c r="M286" s="41"/>
      <c r="N286" s="2">
        <v>35</v>
      </c>
    </row>
    <row r="287" spans="1:14" x14ac:dyDescent="0.35">
      <c r="A287" t="s">
        <v>19</v>
      </c>
      <c r="B287" t="s">
        <v>20</v>
      </c>
      <c r="C287" t="s">
        <v>21</v>
      </c>
      <c r="D287" t="s">
        <v>505</v>
      </c>
      <c r="E287" t="s">
        <v>568</v>
      </c>
      <c r="F287" s="1">
        <v>44321</v>
      </c>
      <c r="G287" t="s">
        <v>434</v>
      </c>
      <c r="H287" t="s">
        <v>25</v>
      </c>
      <c r="I287" t="s">
        <v>26</v>
      </c>
      <c r="J287">
        <v>0</v>
      </c>
      <c r="K287" t="s">
        <v>89</v>
      </c>
      <c r="L287">
        <v>2E-3</v>
      </c>
      <c r="M287" s="41"/>
      <c r="N287" s="2">
        <v>36</v>
      </c>
    </row>
    <row r="288" spans="1:14" x14ac:dyDescent="0.35">
      <c r="A288" t="s">
        <v>19</v>
      </c>
      <c r="B288" t="s">
        <v>20</v>
      </c>
      <c r="C288" t="s">
        <v>21</v>
      </c>
      <c r="D288" t="s">
        <v>505</v>
      </c>
      <c r="E288" t="s">
        <v>569</v>
      </c>
      <c r="F288" s="1">
        <v>44322</v>
      </c>
      <c r="G288" t="s">
        <v>492</v>
      </c>
      <c r="H288" t="s">
        <v>25</v>
      </c>
      <c r="I288" t="s">
        <v>26</v>
      </c>
      <c r="J288">
        <v>2E-3</v>
      </c>
      <c r="K288" t="s">
        <v>89</v>
      </c>
      <c r="L288">
        <v>2E-3</v>
      </c>
      <c r="M288" s="41"/>
      <c r="N288" s="2">
        <v>37</v>
      </c>
    </row>
    <row r="289" spans="1:14" x14ac:dyDescent="0.35">
      <c r="A289" t="s">
        <v>19</v>
      </c>
      <c r="B289" t="s">
        <v>20</v>
      </c>
      <c r="C289" t="s">
        <v>21</v>
      </c>
      <c r="D289" t="s">
        <v>505</v>
      </c>
      <c r="E289" t="s">
        <v>570</v>
      </c>
      <c r="F289" s="1">
        <v>44322</v>
      </c>
      <c r="G289" t="s">
        <v>571</v>
      </c>
      <c r="H289" t="s">
        <v>25</v>
      </c>
      <c r="I289" t="s">
        <v>26</v>
      </c>
      <c r="J289">
        <v>7.0000000000000001E-3</v>
      </c>
      <c r="K289" t="s">
        <v>89</v>
      </c>
      <c r="L289">
        <v>2E-3</v>
      </c>
      <c r="M289" s="41"/>
      <c r="N289" s="2">
        <v>38</v>
      </c>
    </row>
    <row r="290" spans="1:14" x14ac:dyDescent="0.35">
      <c r="A290" t="s">
        <v>19</v>
      </c>
      <c r="B290" t="s">
        <v>20</v>
      </c>
      <c r="C290" t="s">
        <v>21</v>
      </c>
      <c r="D290" t="s">
        <v>505</v>
      </c>
      <c r="E290" t="s">
        <v>572</v>
      </c>
      <c r="F290" s="1">
        <v>44322</v>
      </c>
      <c r="G290" t="s">
        <v>573</v>
      </c>
      <c r="H290" t="s">
        <v>25</v>
      </c>
      <c r="I290" t="s">
        <v>26</v>
      </c>
      <c r="J290">
        <v>0</v>
      </c>
      <c r="K290" t="s">
        <v>89</v>
      </c>
      <c r="L290">
        <v>2E-3</v>
      </c>
      <c r="M290" s="41"/>
      <c r="N290" s="2">
        <v>39</v>
      </c>
    </row>
    <row r="291" spans="1:14" x14ac:dyDescent="0.35">
      <c r="A291" t="s">
        <v>19</v>
      </c>
      <c r="B291" t="s">
        <v>20</v>
      </c>
      <c r="C291" t="s">
        <v>21</v>
      </c>
      <c r="D291" t="s">
        <v>505</v>
      </c>
      <c r="E291" t="s">
        <v>574</v>
      </c>
      <c r="F291" s="1">
        <v>44322</v>
      </c>
      <c r="G291" t="s">
        <v>575</v>
      </c>
      <c r="H291" t="s">
        <v>25</v>
      </c>
      <c r="I291" t="s">
        <v>26</v>
      </c>
      <c r="J291">
        <v>3.9E-2</v>
      </c>
      <c r="K291" t="s">
        <v>89</v>
      </c>
      <c r="L291">
        <v>2E-3</v>
      </c>
      <c r="M291" s="41"/>
      <c r="N291" s="2">
        <v>40</v>
      </c>
    </row>
    <row r="292" spans="1:14" x14ac:dyDescent="0.35">
      <c r="A292" t="s">
        <v>19</v>
      </c>
      <c r="B292" t="s">
        <v>20</v>
      </c>
      <c r="C292" t="s">
        <v>21</v>
      </c>
      <c r="D292" t="s">
        <v>505</v>
      </c>
      <c r="E292" t="s">
        <v>576</v>
      </c>
      <c r="F292" s="1">
        <v>44322</v>
      </c>
      <c r="G292" t="s">
        <v>577</v>
      </c>
      <c r="H292" t="s">
        <v>25</v>
      </c>
      <c r="I292" t="s">
        <v>26</v>
      </c>
      <c r="J292">
        <v>1.0999999999999999E-2</v>
      </c>
      <c r="K292" t="s">
        <v>89</v>
      </c>
      <c r="L292">
        <v>2E-3</v>
      </c>
      <c r="M292" s="41"/>
      <c r="N292" s="2">
        <v>41</v>
      </c>
    </row>
    <row r="293" spans="1:14" x14ac:dyDescent="0.35">
      <c r="A293" t="s">
        <v>19</v>
      </c>
      <c r="B293" t="s">
        <v>20</v>
      </c>
      <c r="C293" t="s">
        <v>21</v>
      </c>
      <c r="D293" t="s">
        <v>505</v>
      </c>
      <c r="E293" t="s">
        <v>578</v>
      </c>
      <c r="F293" s="1">
        <v>44322</v>
      </c>
      <c r="G293" t="s">
        <v>579</v>
      </c>
      <c r="H293" t="s">
        <v>25</v>
      </c>
      <c r="I293" t="s">
        <v>26</v>
      </c>
      <c r="J293">
        <v>0</v>
      </c>
      <c r="K293" t="s">
        <v>89</v>
      </c>
      <c r="L293">
        <v>2E-3</v>
      </c>
      <c r="M293" s="41"/>
      <c r="N293" s="2">
        <v>42</v>
      </c>
    </row>
    <row r="294" spans="1:14" x14ac:dyDescent="0.35">
      <c r="A294" t="s">
        <v>19</v>
      </c>
      <c r="B294" t="s">
        <v>20</v>
      </c>
      <c r="C294" t="s">
        <v>21</v>
      </c>
      <c r="D294" t="s">
        <v>505</v>
      </c>
      <c r="E294" t="s">
        <v>580</v>
      </c>
      <c r="F294" s="1">
        <v>44322</v>
      </c>
      <c r="G294" t="s">
        <v>581</v>
      </c>
      <c r="H294" t="s">
        <v>25</v>
      </c>
      <c r="I294" t="s">
        <v>26</v>
      </c>
      <c r="J294">
        <v>0</v>
      </c>
      <c r="K294" t="s">
        <v>89</v>
      </c>
      <c r="L294">
        <v>2E-3</v>
      </c>
      <c r="M294" s="41"/>
      <c r="N294" s="2">
        <v>43</v>
      </c>
    </row>
    <row r="295" spans="1:14" x14ac:dyDescent="0.35">
      <c r="A295" t="s">
        <v>19</v>
      </c>
      <c r="B295" t="s">
        <v>20</v>
      </c>
      <c r="C295" t="s">
        <v>21</v>
      </c>
      <c r="D295" t="s">
        <v>505</v>
      </c>
      <c r="E295" t="s">
        <v>582</v>
      </c>
      <c r="F295" s="1">
        <v>44322</v>
      </c>
      <c r="G295" t="s">
        <v>583</v>
      </c>
      <c r="H295" t="s">
        <v>25</v>
      </c>
      <c r="I295" t="s">
        <v>26</v>
      </c>
      <c r="J295">
        <v>0</v>
      </c>
      <c r="K295" t="s">
        <v>89</v>
      </c>
      <c r="L295">
        <v>3.0000000000000001E-3</v>
      </c>
      <c r="M295" s="41"/>
      <c r="N295" s="2">
        <v>44</v>
      </c>
    </row>
    <row r="296" spans="1:14" x14ac:dyDescent="0.35">
      <c r="A296" t="s">
        <v>19</v>
      </c>
      <c r="B296" t="s">
        <v>20</v>
      </c>
      <c r="C296" t="s">
        <v>21</v>
      </c>
      <c r="D296" t="s">
        <v>505</v>
      </c>
      <c r="E296" t="s">
        <v>584</v>
      </c>
      <c r="F296" s="1">
        <v>44322</v>
      </c>
      <c r="G296" t="s">
        <v>392</v>
      </c>
      <c r="H296" t="s">
        <v>25</v>
      </c>
      <c r="I296" t="s">
        <v>26</v>
      </c>
      <c r="J296">
        <v>4.1000000000000002E-2</v>
      </c>
      <c r="K296" t="s">
        <v>89</v>
      </c>
      <c r="L296">
        <v>3.0000000000000001E-3</v>
      </c>
      <c r="M296" s="41"/>
      <c r="N296" s="2">
        <v>45</v>
      </c>
    </row>
    <row r="297" spans="1:14" x14ac:dyDescent="0.35">
      <c r="A297" t="s">
        <v>19</v>
      </c>
      <c r="B297" t="s">
        <v>20</v>
      </c>
      <c r="C297" t="s">
        <v>21</v>
      </c>
      <c r="D297" t="s">
        <v>505</v>
      </c>
      <c r="E297" t="s">
        <v>585</v>
      </c>
      <c r="F297" s="1">
        <v>44322</v>
      </c>
      <c r="G297" t="s">
        <v>586</v>
      </c>
      <c r="H297" t="s">
        <v>25</v>
      </c>
      <c r="I297" t="s">
        <v>26</v>
      </c>
      <c r="J297">
        <v>1E-3</v>
      </c>
      <c r="K297" t="s">
        <v>89</v>
      </c>
      <c r="L297">
        <v>3.0000000000000001E-3</v>
      </c>
      <c r="M297" s="41"/>
      <c r="N297" s="2">
        <v>46</v>
      </c>
    </row>
    <row r="298" spans="1:14" x14ac:dyDescent="0.35">
      <c r="A298" t="s">
        <v>19</v>
      </c>
      <c r="B298" t="s">
        <v>20</v>
      </c>
      <c r="C298" t="s">
        <v>21</v>
      </c>
      <c r="D298" t="s">
        <v>505</v>
      </c>
      <c r="E298" t="s">
        <v>587</v>
      </c>
      <c r="F298" s="1">
        <v>44322</v>
      </c>
      <c r="G298" t="s">
        <v>588</v>
      </c>
      <c r="H298" t="s">
        <v>25</v>
      </c>
      <c r="I298" t="s">
        <v>26</v>
      </c>
      <c r="J298">
        <v>4.0000000000000001E-3</v>
      </c>
      <c r="K298" t="s">
        <v>89</v>
      </c>
      <c r="L298">
        <v>3.0000000000000001E-3</v>
      </c>
      <c r="M298" s="41"/>
      <c r="N298" s="2">
        <v>47</v>
      </c>
    </row>
    <row r="299" spans="1:14" x14ac:dyDescent="0.35">
      <c r="A299" t="s">
        <v>19</v>
      </c>
      <c r="B299" t="s">
        <v>20</v>
      </c>
      <c r="C299" t="s">
        <v>21</v>
      </c>
      <c r="D299" t="s">
        <v>505</v>
      </c>
      <c r="E299" t="s">
        <v>589</v>
      </c>
      <c r="F299" s="1">
        <v>44322</v>
      </c>
      <c r="G299" t="s">
        <v>590</v>
      </c>
      <c r="H299" t="s">
        <v>25</v>
      </c>
      <c r="I299" t="s">
        <v>26</v>
      </c>
      <c r="J299">
        <v>0</v>
      </c>
      <c r="K299" t="s">
        <v>89</v>
      </c>
      <c r="L299">
        <v>3.0000000000000001E-3</v>
      </c>
      <c r="M299" s="41"/>
      <c r="N299" s="2">
        <v>48</v>
      </c>
    </row>
    <row r="300" spans="1:14" x14ac:dyDescent="0.35">
      <c r="A300" t="s">
        <v>19</v>
      </c>
      <c r="B300" t="s">
        <v>20</v>
      </c>
      <c r="C300" t="s">
        <v>21</v>
      </c>
      <c r="D300" t="s">
        <v>505</v>
      </c>
      <c r="E300" t="s">
        <v>591</v>
      </c>
      <c r="F300" s="1">
        <v>44322</v>
      </c>
      <c r="G300" t="s">
        <v>592</v>
      </c>
      <c r="H300" t="s">
        <v>25</v>
      </c>
      <c r="I300" t="s">
        <v>26</v>
      </c>
      <c r="J300">
        <v>0</v>
      </c>
      <c r="K300" t="s">
        <v>89</v>
      </c>
      <c r="L300">
        <v>4.0000000000000001E-3</v>
      </c>
      <c r="M300" s="41"/>
      <c r="N300" s="2">
        <v>49</v>
      </c>
    </row>
    <row r="301" spans="1:14" x14ac:dyDescent="0.35">
      <c r="A301" t="s">
        <v>19</v>
      </c>
      <c r="B301" t="s">
        <v>20</v>
      </c>
      <c r="C301" t="s">
        <v>21</v>
      </c>
      <c r="D301" t="s">
        <v>505</v>
      </c>
      <c r="E301" t="s">
        <v>593</v>
      </c>
      <c r="F301" s="1">
        <v>44322</v>
      </c>
      <c r="G301" t="s">
        <v>386</v>
      </c>
      <c r="H301" t="s">
        <v>25</v>
      </c>
      <c r="I301" t="s">
        <v>26</v>
      </c>
      <c r="J301">
        <v>1.7999999999999999E-2</v>
      </c>
      <c r="K301" t="s">
        <v>89</v>
      </c>
      <c r="L301">
        <v>4.0000000000000001E-3</v>
      </c>
      <c r="M301" s="41"/>
      <c r="N301" s="2">
        <v>50</v>
      </c>
    </row>
    <row r="302" spans="1:14" x14ac:dyDescent="0.35">
      <c r="A302" t="s">
        <v>19</v>
      </c>
      <c r="B302" t="s">
        <v>20</v>
      </c>
      <c r="C302" t="s">
        <v>21</v>
      </c>
      <c r="D302" t="s">
        <v>505</v>
      </c>
      <c r="E302" t="s">
        <v>594</v>
      </c>
      <c r="F302" s="1">
        <v>44323</v>
      </c>
      <c r="G302" t="s">
        <v>440</v>
      </c>
      <c r="H302" t="s">
        <v>25</v>
      </c>
      <c r="I302" t="s">
        <v>26</v>
      </c>
      <c r="J302">
        <v>2E-3</v>
      </c>
      <c r="K302" t="s">
        <v>89</v>
      </c>
      <c r="L302">
        <v>4.0000000000000001E-3</v>
      </c>
      <c r="M302" s="41"/>
      <c r="N302" s="2">
        <v>51</v>
      </c>
    </row>
    <row r="303" spans="1:14" x14ac:dyDescent="0.35">
      <c r="A303" t="s">
        <v>19</v>
      </c>
      <c r="B303" t="s">
        <v>20</v>
      </c>
      <c r="C303" t="s">
        <v>21</v>
      </c>
      <c r="D303" t="s">
        <v>505</v>
      </c>
      <c r="E303" t="s">
        <v>595</v>
      </c>
      <c r="F303" s="1">
        <v>44323</v>
      </c>
      <c r="G303" t="s">
        <v>596</v>
      </c>
      <c r="H303" t="s">
        <v>25</v>
      </c>
      <c r="I303" t="s">
        <v>26</v>
      </c>
      <c r="J303">
        <v>2E-3</v>
      </c>
      <c r="K303" t="s">
        <v>89</v>
      </c>
      <c r="L303">
        <v>4.0000000000000001E-3</v>
      </c>
      <c r="M303" s="41"/>
      <c r="N303" s="2">
        <v>52</v>
      </c>
    </row>
    <row r="304" spans="1:14" x14ac:dyDescent="0.35">
      <c r="A304" t="s">
        <v>19</v>
      </c>
      <c r="B304" t="s">
        <v>20</v>
      </c>
      <c r="C304" t="s">
        <v>21</v>
      </c>
      <c r="D304" t="s">
        <v>505</v>
      </c>
      <c r="E304" t="s">
        <v>597</v>
      </c>
      <c r="F304" s="1">
        <v>44323</v>
      </c>
      <c r="G304" t="s">
        <v>430</v>
      </c>
      <c r="H304" t="s">
        <v>25</v>
      </c>
      <c r="I304" t="s">
        <v>26</v>
      </c>
      <c r="J304">
        <v>0</v>
      </c>
      <c r="K304" t="s">
        <v>89</v>
      </c>
      <c r="L304">
        <v>4.0000000000000001E-3</v>
      </c>
      <c r="M304" s="41"/>
      <c r="N304" s="2">
        <v>53</v>
      </c>
    </row>
    <row r="305" spans="1:14" x14ac:dyDescent="0.35">
      <c r="A305" t="s">
        <v>19</v>
      </c>
      <c r="B305" t="s">
        <v>20</v>
      </c>
      <c r="C305" t="s">
        <v>21</v>
      </c>
      <c r="D305" t="s">
        <v>505</v>
      </c>
      <c r="E305" t="s">
        <v>598</v>
      </c>
      <c r="F305" s="1">
        <v>44323</v>
      </c>
      <c r="G305" t="s">
        <v>599</v>
      </c>
      <c r="H305" t="s">
        <v>25</v>
      </c>
      <c r="I305" t="s">
        <v>26</v>
      </c>
      <c r="J305">
        <v>0.88900000000000001</v>
      </c>
      <c r="K305" t="s">
        <v>89</v>
      </c>
      <c r="L305">
        <v>5.0000000000000001E-3</v>
      </c>
      <c r="M305" s="41"/>
      <c r="N305" s="2">
        <v>54</v>
      </c>
    </row>
    <row r="306" spans="1:14" x14ac:dyDescent="0.35">
      <c r="A306" t="s">
        <v>19</v>
      </c>
      <c r="B306" t="s">
        <v>20</v>
      </c>
      <c r="C306" t="s">
        <v>21</v>
      </c>
      <c r="D306" t="s">
        <v>505</v>
      </c>
      <c r="E306" t="s">
        <v>600</v>
      </c>
      <c r="F306" s="1">
        <v>44330</v>
      </c>
      <c r="G306" t="s">
        <v>601</v>
      </c>
      <c r="H306" t="s">
        <v>25</v>
      </c>
      <c r="I306" t="s">
        <v>26</v>
      </c>
      <c r="J306">
        <v>0</v>
      </c>
      <c r="K306" t="s">
        <v>89</v>
      </c>
      <c r="L306">
        <v>6.0000000000000001E-3</v>
      </c>
      <c r="M306" s="40" t="s">
        <v>676</v>
      </c>
      <c r="N306" s="2">
        <v>1</v>
      </c>
    </row>
    <row r="307" spans="1:14" x14ac:dyDescent="0.35">
      <c r="A307" t="s">
        <v>19</v>
      </c>
      <c r="B307" t="s">
        <v>20</v>
      </c>
      <c r="C307" t="s">
        <v>21</v>
      </c>
      <c r="D307" t="s">
        <v>505</v>
      </c>
      <c r="E307" t="s">
        <v>602</v>
      </c>
      <c r="F307" s="1">
        <v>44330</v>
      </c>
      <c r="G307" t="s">
        <v>603</v>
      </c>
      <c r="H307" t="s">
        <v>25</v>
      </c>
      <c r="I307" t="s">
        <v>26</v>
      </c>
      <c r="J307">
        <v>2E-3</v>
      </c>
      <c r="K307" t="s">
        <v>89</v>
      </c>
      <c r="L307">
        <v>6.0000000000000001E-3</v>
      </c>
      <c r="M307" s="39"/>
      <c r="N307" s="2">
        <v>2</v>
      </c>
    </row>
    <row r="308" spans="1:14" x14ac:dyDescent="0.35">
      <c r="A308" t="s">
        <v>19</v>
      </c>
      <c r="B308" t="s">
        <v>20</v>
      </c>
      <c r="C308" t="s">
        <v>21</v>
      </c>
      <c r="D308" t="s">
        <v>505</v>
      </c>
      <c r="E308" t="s">
        <v>604</v>
      </c>
      <c r="F308" s="1">
        <v>44333</v>
      </c>
      <c r="G308" t="s">
        <v>605</v>
      </c>
      <c r="H308" t="s">
        <v>25</v>
      </c>
      <c r="I308" t="s">
        <v>26</v>
      </c>
      <c r="J308">
        <v>1E-3</v>
      </c>
      <c r="K308" t="s">
        <v>89</v>
      </c>
      <c r="L308">
        <v>7.0000000000000001E-3</v>
      </c>
      <c r="M308" s="39"/>
      <c r="N308" s="2">
        <v>3</v>
      </c>
    </row>
    <row r="309" spans="1:14" x14ac:dyDescent="0.35">
      <c r="A309" t="s">
        <v>19</v>
      </c>
      <c r="B309" t="s">
        <v>20</v>
      </c>
      <c r="C309" t="s">
        <v>21</v>
      </c>
      <c r="D309" t="s">
        <v>505</v>
      </c>
      <c r="E309" t="s">
        <v>606</v>
      </c>
      <c r="F309" s="1">
        <v>44334</v>
      </c>
      <c r="G309" t="s">
        <v>607</v>
      </c>
      <c r="H309" t="s">
        <v>25</v>
      </c>
      <c r="I309" t="s">
        <v>26</v>
      </c>
      <c r="J309">
        <v>0</v>
      </c>
      <c r="K309" t="s">
        <v>89</v>
      </c>
      <c r="L309">
        <v>7.0000000000000001E-3</v>
      </c>
      <c r="M309" s="39"/>
      <c r="N309" s="2">
        <v>4</v>
      </c>
    </row>
    <row r="310" spans="1:14" x14ac:dyDescent="0.35">
      <c r="A310" t="s">
        <v>19</v>
      </c>
      <c r="B310" t="s">
        <v>20</v>
      </c>
      <c r="C310" t="s">
        <v>21</v>
      </c>
      <c r="D310" t="s">
        <v>505</v>
      </c>
      <c r="E310" t="s">
        <v>608</v>
      </c>
      <c r="F310" s="1">
        <v>44334</v>
      </c>
      <c r="G310" t="s">
        <v>609</v>
      </c>
      <c r="H310" t="s">
        <v>25</v>
      </c>
      <c r="I310" t="s">
        <v>26</v>
      </c>
      <c r="J310">
        <v>0</v>
      </c>
      <c r="K310" t="s">
        <v>89</v>
      </c>
      <c r="L310">
        <v>8.9999999999999993E-3</v>
      </c>
      <c r="M310" s="39"/>
      <c r="N310" s="2">
        <v>5</v>
      </c>
    </row>
    <row r="311" spans="1:14" x14ac:dyDescent="0.35">
      <c r="A311" t="s">
        <v>19</v>
      </c>
      <c r="B311" t="s">
        <v>20</v>
      </c>
      <c r="C311" t="s">
        <v>21</v>
      </c>
      <c r="D311" t="s">
        <v>505</v>
      </c>
      <c r="E311" t="s">
        <v>610</v>
      </c>
      <c r="F311" s="1">
        <v>44334</v>
      </c>
      <c r="G311" t="s">
        <v>611</v>
      </c>
      <c r="H311" t="s">
        <v>25</v>
      </c>
      <c r="I311" t="s">
        <v>26</v>
      </c>
      <c r="J311">
        <v>6.0000000000000001E-3</v>
      </c>
      <c r="K311" t="s">
        <v>89</v>
      </c>
      <c r="L311">
        <v>8.9999999999999993E-3</v>
      </c>
      <c r="M311" s="39"/>
      <c r="N311" s="2">
        <v>6</v>
      </c>
    </row>
    <row r="312" spans="1:14" x14ac:dyDescent="0.35">
      <c r="A312" t="s">
        <v>19</v>
      </c>
      <c r="B312" t="s">
        <v>20</v>
      </c>
      <c r="C312" t="s">
        <v>21</v>
      </c>
      <c r="D312" t="s">
        <v>505</v>
      </c>
      <c r="E312" t="s">
        <v>612</v>
      </c>
      <c r="F312" s="1">
        <v>44334</v>
      </c>
      <c r="G312" t="s">
        <v>613</v>
      </c>
      <c r="H312" t="s">
        <v>25</v>
      </c>
      <c r="I312" t="s">
        <v>26</v>
      </c>
      <c r="J312">
        <v>0</v>
      </c>
      <c r="K312" t="s">
        <v>89</v>
      </c>
      <c r="L312">
        <v>8.9999999999999993E-3</v>
      </c>
      <c r="M312" s="39"/>
      <c r="N312" s="2">
        <v>7</v>
      </c>
    </row>
    <row r="313" spans="1:14" x14ac:dyDescent="0.35">
      <c r="A313" t="s">
        <v>19</v>
      </c>
      <c r="B313" t="s">
        <v>20</v>
      </c>
      <c r="C313" t="s">
        <v>21</v>
      </c>
      <c r="D313" t="s">
        <v>505</v>
      </c>
      <c r="E313" t="s">
        <v>614</v>
      </c>
      <c r="F313" s="1">
        <v>44334</v>
      </c>
      <c r="G313" t="s">
        <v>615</v>
      </c>
      <c r="H313" t="s">
        <v>25</v>
      </c>
      <c r="I313" t="s">
        <v>26</v>
      </c>
      <c r="J313">
        <v>1E-3</v>
      </c>
      <c r="K313" t="s">
        <v>89</v>
      </c>
      <c r="L313">
        <v>0.01</v>
      </c>
      <c r="M313" s="39"/>
      <c r="N313" s="2">
        <v>8</v>
      </c>
    </row>
    <row r="314" spans="1:14" x14ac:dyDescent="0.35">
      <c r="A314" t="s">
        <v>19</v>
      </c>
      <c r="B314" t="s">
        <v>20</v>
      </c>
      <c r="C314" t="s">
        <v>21</v>
      </c>
      <c r="D314" t="s">
        <v>505</v>
      </c>
      <c r="E314" t="s">
        <v>616</v>
      </c>
      <c r="F314" s="1">
        <v>44334</v>
      </c>
      <c r="G314" t="s">
        <v>444</v>
      </c>
      <c r="H314" t="s">
        <v>25</v>
      </c>
      <c r="I314" t="s">
        <v>26</v>
      </c>
      <c r="J314">
        <v>0</v>
      </c>
      <c r="K314" t="s">
        <v>89</v>
      </c>
      <c r="L314">
        <v>1.0999999999999999E-2</v>
      </c>
      <c r="M314" s="40" t="s">
        <v>678</v>
      </c>
      <c r="N314" s="2">
        <v>1</v>
      </c>
    </row>
    <row r="315" spans="1:14" x14ac:dyDescent="0.35">
      <c r="A315" t="s">
        <v>19</v>
      </c>
      <c r="B315" t="s">
        <v>20</v>
      </c>
      <c r="C315" t="s">
        <v>21</v>
      </c>
      <c r="D315" t="s">
        <v>505</v>
      </c>
      <c r="E315" t="s">
        <v>617</v>
      </c>
      <c r="F315" s="1">
        <v>44334</v>
      </c>
      <c r="G315" t="s">
        <v>618</v>
      </c>
      <c r="H315" t="s">
        <v>25</v>
      </c>
      <c r="I315" t="s">
        <v>26</v>
      </c>
      <c r="J315">
        <v>6.0000000000000001E-3</v>
      </c>
      <c r="K315" t="s">
        <v>89</v>
      </c>
      <c r="L315">
        <v>1.2E-2</v>
      </c>
      <c r="M315" s="39"/>
      <c r="N315" s="2">
        <v>2</v>
      </c>
    </row>
    <row r="316" spans="1:14" x14ac:dyDescent="0.35">
      <c r="A316" t="s">
        <v>19</v>
      </c>
      <c r="B316" t="s">
        <v>20</v>
      </c>
      <c r="C316" t="s">
        <v>21</v>
      </c>
      <c r="D316" t="s">
        <v>505</v>
      </c>
      <c r="E316" t="s">
        <v>619</v>
      </c>
      <c r="F316" s="1">
        <v>44369</v>
      </c>
      <c r="G316" t="s">
        <v>480</v>
      </c>
      <c r="H316" t="s">
        <v>25</v>
      </c>
      <c r="I316" t="s">
        <v>26</v>
      </c>
      <c r="J316">
        <v>0</v>
      </c>
      <c r="K316" t="s">
        <v>89</v>
      </c>
      <c r="L316">
        <v>1.2999999999999999E-2</v>
      </c>
      <c r="M316" s="39"/>
      <c r="N316" s="2">
        <v>3</v>
      </c>
    </row>
    <row r="317" spans="1:14" x14ac:dyDescent="0.35">
      <c r="A317" t="s">
        <v>19</v>
      </c>
      <c r="B317" t="s">
        <v>20</v>
      </c>
      <c r="C317" t="s">
        <v>21</v>
      </c>
      <c r="D317" t="s">
        <v>505</v>
      </c>
      <c r="E317" t="s">
        <v>620</v>
      </c>
      <c r="F317" s="1">
        <v>44369</v>
      </c>
      <c r="G317" t="s">
        <v>486</v>
      </c>
      <c r="H317" t="s">
        <v>25</v>
      </c>
      <c r="I317" t="s">
        <v>26</v>
      </c>
      <c r="J317">
        <v>4.0000000000000001E-3</v>
      </c>
      <c r="K317" t="s">
        <v>89</v>
      </c>
      <c r="L317">
        <v>1.4E-2</v>
      </c>
      <c r="M317" s="39"/>
      <c r="N317" s="2">
        <v>4</v>
      </c>
    </row>
    <row r="318" spans="1:14" x14ac:dyDescent="0.35">
      <c r="A318" t="s">
        <v>19</v>
      </c>
      <c r="B318" t="s">
        <v>20</v>
      </c>
      <c r="C318" t="s">
        <v>21</v>
      </c>
      <c r="D318" t="s">
        <v>505</v>
      </c>
      <c r="E318" t="s">
        <v>621</v>
      </c>
      <c r="F318" s="1">
        <v>44369</v>
      </c>
      <c r="G318" t="s">
        <v>478</v>
      </c>
      <c r="H318" t="s">
        <v>25</v>
      </c>
      <c r="I318" t="s">
        <v>26</v>
      </c>
      <c r="J318">
        <v>8.9999999999999993E-3</v>
      </c>
      <c r="K318" t="s">
        <v>89</v>
      </c>
      <c r="L318">
        <v>1.4E-2</v>
      </c>
      <c r="M318" s="39"/>
      <c r="N318" s="2">
        <v>5</v>
      </c>
    </row>
    <row r="319" spans="1:14" x14ac:dyDescent="0.35">
      <c r="A319" t="s">
        <v>19</v>
      </c>
      <c r="B319" t="s">
        <v>20</v>
      </c>
      <c r="C319" t="s">
        <v>21</v>
      </c>
      <c r="D319" t="s">
        <v>505</v>
      </c>
      <c r="E319" t="s">
        <v>622</v>
      </c>
      <c r="F319" s="1">
        <v>44369</v>
      </c>
      <c r="G319" t="s">
        <v>446</v>
      </c>
      <c r="H319" t="s">
        <v>25</v>
      </c>
      <c r="I319" t="s">
        <v>26</v>
      </c>
      <c r="J319">
        <v>3.0000000000000001E-3</v>
      </c>
      <c r="K319" t="s">
        <v>89</v>
      </c>
      <c r="L319">
        <v>1.7999999999999999E-2</v>
      </c>
      <c r="M319" t="s">
        <v>682</v>
      </c>
      <c r="N319" s="2">
        <v>1</v>
      </c>
    </row>
    <row r="320" spans="1:14" x14ac:dyDescent="0.35">
      <c r="A320" t="s">
        <v>19</v>
      </c>
      <c r="B320" t="s">
        <v>20</v>
      </c>
      <c r="C320" t="s">
        <v>21</v>
      </c>
      <c r="D320" t="s">
        <v>505</v>
      </c>
      <c r="E320" t="s">
        <v>623</v>
      </c>
      <c r="F320" s="1">
        <v>44369</v>
      </c>
      <c r="G320" t="s">
        <v>474</v>
      </c>
      <c r="H320" t="s">
        <v>25</v>
      </c>
      <c r="I320" t="s">
        <v>26</v>
      </c>
      <c r="J320">
        <v>0</v>
      </c>
      <c r="K320" t="s">
        <v>89</v>
      </c>
      <c r="L320">
        <v>2.1999999999999999E-2</v>
      </c>
      <c r="M320" s="39" t="s">
        <v>686</v>
      </c>
      <c r="N320" s="2">
        <v>1</v>
      </c>
    </row>
    <row r="321" spans="1:14" x14ac:dyDescent="0.35">
      <c r="A321" t="s">
        <v>19</v>
      </c>
      <c r="B321" t="s">
        <v>20</v>
      </c>
      <c r="C321" t="s">
        <v>21</v>
      </c>
      <c r="D321" t="s">
        <v>505</v>
      </c>
      <c r="E321" t="s">
        <v>624</v>
      </c>
      <c r="F321" s="1">
        <v>44369</v>
      </c>
      <c r="G321" t="s">
        <v>482</v>
      </c>
      <c r="H321" t="s">
        <v>25</v>
      </c>
      <c r="I321" t="s">
        <v>26</v>
      </c>
      <c r="J321">
        <v>1.4E-2</v>
      </c>
      <c r="K321" t="s">
        <v>89</v>
      </c>
      <c r="L321">
        <v>2.3E-2</v>
      </c>
      <c r="M321" s="39"/>
      <c r="N321" s="2">
        <v>2</v>
      </c>
    </row>
    <row r="322" spans="1:14" x14ac:dyDescent="0.35">
      <c r="A322" t="s">
        <v>19</v>
      </c>
      <c r="B322" t="s">
        <v>20</v>
      </c>
      <c r="C322" t="s">
        <v>21</v>
      </c>
      <c r="D322" t="s">
        <v>505</v>
      </c>
      <c r="E322" t="s">
        <v>625</v>
      </c>
      <c r="F322" s="1">
        <v>44369</v>
      </c>
      <c r="G322" t="s">
        <v>500</v>
      </c>
      <c r="H322" t="s">
        <v>25</v>
      </c>
      <c r="I322" t="s">
        <v>26</v>
      </c>
      <c r="J322">
        <v>7.0000000000000001E-3</v>
      </c>
      <c r="K322" t="s">
        <v>89</v>
      </c>
      <c r="L322">
        <v>2.8000000000000001E-2</v>
      </c>
      <c r="M322" t="s">
        <v>689</v>
      </c>
      <c r="N322" s="2">
        <v>1</v>
      </c>
    </row>
    <row r="323" spans="1:14" x14ac:dyDescent="0.35">
      <c r="A323" t="s">
        <v>19</v>
      </c>
      <c r="B323" t="s">
        <v>20</v>
      </c>
      <c r="C323" t="s">
        <v>21</v>
      </c>
      <c r="D323" t="s">
        <v>505</v>
      </c>
      <c r="E323" t="s">
        <v>626</v>
      </c>
      <c r="F323" s="1">
        <v>44369</v>
      </c>
      <c r="G323" t="s">
        <v>452</v>
      </c>
      <c r="H323" t="s">
        <v>25</v>
      </c>
      <c r="I323" t="s">
        <v>26</v>
      </c>
      <c r="J323">
        <v>2E-3</v>
      </c>
      <c r="K323" t="s">
        <v>89</v>
      </c>
      <c r="L323">
        <v>3.9E-2</v>
      </c>
      <c r="M323" t="s">
        <v>691</v>
      </c>
      <c r="N323" s="2">
        <v>1</v>
      </c>
    </row>
    <row r="324" spans="1:14" x14ac:dyDescent="0.35">
      <c r="A324" t="s">
        <v>19</v>
      </c>
      <c r="B324" t="s">
        <v>20</v>
      </c>
      <c r="C324" t="s">
        <v>21</v>
      </c>
      <c r="D324" t="s">
        <v>505</v>
      </c>
      <c r="E324" t="s">
        <v>627</v>
      </c>
      <c r="F324" s="1">
        <v>44369</v>
      </c>
      <c r="G324" t="s">
        <v>464</v>
      </c>
      <c r="H324" t="s">
        <v>25</v>
      </c>
      <c r="I324" t="s">
        <v>26</v>
      </c>
      <c r="J324">
        <v>0</v>
      </c>
      <c r="K324" t="s">
        <v>89</v>
      </c>
      <c r="L324">
        <v>4.1000000000000002E-2</v>
      </c>
      <c r="M324" s="39" t="s">
        <v>688</v>
      </c>
      <c r="N324" s="2">
        <v>1</v>
      </c>
    </row>
    <row r="325" spans="1:14" x14ac:dyDescent="0.35">
      <c r="A325" t="s">
        <v>19</v>
      </c>
      <c r="B325" t="s">
        <v>20</v>
      </c>
      <c r="C325" t="s">
        <v>21</v>
      </c>
      <c r="D325" t="s">
        <v>505</v>
      </c>
      <c r="E325" t="s">
        <v>628</v>
      </c>
      <c r="F325" s="1">
        <v>44369</v>
      </c>
      <c r="G325" t="s">
        <v>629</v>
      </c>
      <c r="H325" t="s">
        <v>25</v>
      </c>
      <c r="I325" t="s">
        <v>26</v>
      </c>
      <c r="J325">
        <v>2E-3</v>
      </c>
      <c r="K325" t="s">
        <v>89</v>
      </c>
      <c r="L325">
        <v>0.107</v>
      </c>
      <c r="M325" s="39"/>
      <c r="N325" s="2">
        <v>2</v>
      </c>
    </row>
    <row r="326" spans="1:14" x14ac:dyDescent="0.35">
      <c r="A326" t="s">
        <v>19</v>
      </c>
      <c r="B326" t="s">
        <v>20</v>
      </c>
      <c r="C326" t="s">
        <v>21</v>
      </c>
      <c r="D326" t="s">
        <v>505</v>
      </c>
      <c r="E326" t="s">
        <v>630</v>
      </c>
      <c r="F326" s="1">
        <v>44369</v>
      </c>
      <c r="G326" t="s">
        <v>458</v>
      </c>
      <c r="H326" t="s">
        <v>25</v>
      </c>
      <c r="I326" t="s">
        <v>26</v>
      </c>
      <c r="J326">
        <v>2.8000000000000001E-2</v>
      </c>
      <c r="K326" t="s">
        <v>89</v>
      </c>
      <c r="L326">
        <v>0.109</v>
      </c>
      <c r="M326" s="39"/>
      <c r="N326" s="2">
        <v>3</v>
      </c>
    </row>
    <row r="327" spans="1:14" x14ac:dyDescent="0.35">
      <c r="A327" t="s">
        <v>19</v>
      </c>
      <c r="B327" t="s">
        <v>20</v>
      </c>
      <c r="C327" t="s">
        <v>21</v>
      </c>
      <c r="D327" t="s">
        <v>505</v>
      </c>
      <c r="E327" t="s">
        <v>631</v>
      </c>
      <c r="F327" s="1">
        <v>44370</v>
      </c>
      <c r="G327" t="s">
        <v>632</v>
      </c>
      <c r="H327" t="s">
        <v>25</v>
      </c>
      <c r="I327" t="s">
        <v>26</v>
      </c>
      <c r="J327">
        <v>0</v>
      </c>
      <c r="K327" t="s">
        <v>89</v>
      </c>
      <c r="L327">
        <v>0.46899999999999997</v>
      </c>
      <c r="M327" s="39"/>
      <c r="N327" s="2">
        <v>4</v>
      </c>
    </row>
    <row r="328" spans="1:14" x14ac:dyDescent="0.35">
      <c r="A328" t="s">
        <v>19</v>
      </c>
      <c r="B328" t="s">
        <v>20</v>
      </c>
      <c r="C328" t="s">
        <v>21</v>
      </c>
      <c r="D328" t="s">
        <v>505</v>
      </c>
      <c r="E328" t="s">
        <v>633</v>
      </c>
      <c r="F328" s="1">
        <v>44371</v>
      </c>
      <c r="G328" t="s">
        <v>634</v>
      </c>
      <c r="H328" t="s">
        <v>25</v>
      </c>
      <c r="I328" t="s">
        <v>26</v>
      </c>
      <c r="J328">
        <v>1E-3</v>
      </c>
      <c r="K328" t="s">
        <v>89</v>
      </c>
      <c r="L328">
        <v>0.60499999999999998</v>
      </c>
      <c r="M328" s="39"/>
      <c r="N328" s="2">
        <v>5</v>
      </c>
    </row>
    <row r="329" spans="1:14" x14ac:dyDescent="0.35">
      <c r="A329" t="s">
        <v>19</v>
      </c>
      <c r="B329" t="s">
        <v>20</v>
      </c>
      <c r="C329" t="s">
        <v>21</v>
      </c>
      <c r="D329" t="s">
        <v>505</v>
      </c>
      <c r="E329" t="s">
        <v>635</v>
      </c>
      <c r="F329" s="1">
        <v>44371</v>
      </c>
      <c r="G329" t="s">
        <v>456</v>
      </c>
      <c r="H329" t="s">
        <v>25</v>
      </c>
      <c r="I329" t="s">
        <v>26</v>
      </c>
      <c r="J329">
        <v>0</v>
      </c>
      <c r="K329" t="s">
        <v>89</v>
      </c>
      <c r="L329">
        <v>0.88900000000000001</v>
      </c>
      <c r="M329" s="39"/>
      <c r="N329" s="2">
        <v>6</v>
      </c>
    </row>
  </sheetData>
  <sortState xmlns:xlrd2="http://schemas.microsoft.com/office/spreadsheetml/2017/richdata2" ref="L252:L329">
    <sortCondition ref="L252:L329"/>
  </sortState>
  <mergeCells count="34">
    <mergeCell ref="M2:M16"/>
    <mergeCell ref="M17:M19"/>
    <mergeCell ref="M20:M23"/>
    <mergeCell ref="M24:M26"/>
    <mergeCell ref="M27:M28"/>
    <mergeCell ref="M114:M115"/>
    <mergeCell ref="M30:M31"/>
    <mergeCell ref="M33:M54"/>
    <mergeCell ref="M55:M60"/>
    <mergeCell ref="M61:M66"/>
    <mergeCell ref="M67:M69"/>
    <mergeCell ref="M70:M73"/>
    <mergeCell ref="M80:M99"/>
    <mergeCell ref="M100:M105"/>
    <mergeCell ref="M106:M108"/>
    <mergeCell ref="M109:M110"/>
    <mergeCell ref="M111:M112"/>
    <mergeCell ref="M248:M250"/>
    <mergeCell ref="M116:M117"/>
    <mergeCell ref="M120:M163"/>
    <mergeCell ref="M164:M171"/>
    <mergeCell ref="M172:M173"/>
    <mergeCell ref="M174:M178"/>
    <mergeCell ref="M180:M182"/>
    <mergeCell ref="M184:M227"/>
    <mergeCell ref="M228:M237"/>
    <mergeCell ref="M238:M239"/>
    <mergeCell ref="M240:M242"/>
    <mergeCell ref="M243:M244"/>
    <mergeCell ref="M252:M305"/>
    <mergeCell ref="M306:M313"/>
    <mergeCell ref="M314:M318"/>
    <mergeCell ref="M320:M321"/>
    <mergeCell ref="M324:M329"/>
  </mergeCells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9707-6C30-4021-8F1E-95572484F6EA}">
  <sheetPr>
    <tabColor theme="1"/>
  </sheetPr>
  <dimension ref="A1"/>
  <sheetViews>
    <sheetView workbookViewId="0">
      <selection activeCell="I31" sqref="I31"/>
    </sheetView>
  </sheetViews>
  <sheetFormatPr defaultRowHeight="14.5" x14ac:dyDescent="0.35"/>
  <sheetData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69D6-B661-4578-A0D1-81A874646213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Magnitude</vt:lpstr>
      <vt:lpstr>Max each round</vt:lpstr>
      <vt:lpstr>2021-2 Partial Data</vt:lpstr>
      <vt:lpstr>grouped ranges</vt:lpstr>
      <vt:lpstr>Blank</vt:lpstr>
      <vt:lpstr>Sheet1</vt:lpstr>
      <vt:lpstr>Percent above and below</vt:lpstr>
      <vt:lpstr>Magnitude vs Number of Samples</vt:lpstr>
      <vt:lpstr>Percent of Samples per Conc.</vt:lpstr>
      <vt:lpstr>'grouped ranges'!qrySA_Results_LCR_Pb_Compliance</vt:lpstr>
      <vt:lpstr>qrySA_Results_LCR_Pb_Compliance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Onan, Brandon (DEQ)</dc:creator>
  <cp:keywords/>
  <dc:description/>
  <cp:lastModifiedBy>McDiarmid Jr, Hugh (EGLE)</cp:lastModifiedBy>
  <cp:revision/>
  <dcterms:created xsi:type="dcterms:W3CDTF">2021-10-01T00:44:39Z</dcterms:created>
  <dcterms:modified xsi:type="dcterms:W3CDTF">2021-10-01T21:04:44Z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etDate">
    <vt:lpwstr>2021-10-01T00:45:07Z</vt:lpwstr>
  </property>
  <property fmtid="{D5CDD505-2E9C-101B-9397-08002B2CF9AE}" pid="4" name="MSIP_Label_3a2fed65-62e7-46ea-af74-187e0c17143a_Method">
    <vt:lpwstr>Privileged</vt:lpwstr>
  </property>
  <property fmtid="{D5CDD505-2E9C-101B-9397-08002B2CF9AE}" pid="5" name="MSIP_Label_3a2fed65-62e7-46ea-af74-187e0c17143a_Name">
    <vt:lpwstr>3a2fed65-62e7-46ea-af74-187e0c17143a</vt:lpwstr>
  </property>
  <property fmtid="{D5CDD505-2E9C-101B-9397-08002B2CF9AE}" pid="6" name="MSIP_Label_3a2fed65-62e7-46ea-af74-187e0c17143a_SiteId">
    <vt:lpwstr>d5fb7087-3777-42ad-966a-892ef47225d1</vt:lpwstr>
  </property>
  <property fmtid="{D5CDD505-2E9C-101B-9397-08002B2CF9AE}" pid="7" name="MSIP_Label_3a2fed65-62e7-46ea-af74-187e0c17143a_ActionId">
    <vt:lpwstr>8103a09f-64fa-4160-9c0b-6f9d1c54aa35</vt:lpwstr>
  </property>
  <property fmtid="{D5CDD505-2E9C-101B-9397-08002B2CF9AE}" pid="8" name="MSIP_Label_3a2fed65-62e7-46ea-af74-187e0c17143a_ContentBits">
    <vt:lpwstr>0</vt:lpwstr>
  </property>
</Properties>
</file>